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ТСН-2001'!$A$1:$K$743</definedName>
  </definedNames>
  <calcPr calcId="145621"/>
</workbook>
</file>

<file path=xl/calcChain.xml><?xml version="1.0" encoding="utf-8"?>
<calcChain xmlns="http://schemas.openxmlformats.org/spreadsheetml/2006/main">
  <c r="H741" i="5" l="1"/>
  <c r="H738" i="5"/>
  <c r="C741" i="5"/>
  <c r="C738" i="5"/>
  <c r="J29" i="5"/>
  <c r="J26" i="5"/>
  <c r="J25" i="5"/>
  <c r="J24" i="5"/>
  <c r="J23" i="5"/>
  <c r="J22" i="5"/>
  <c r="J21" i="5"/>
  <c r="I29" i="5"/>
  <c r="H735" i="5"/>
  <c r="J735" i="5"/>
  <c r="H734" i="5"/>
  <c r="J734" i="5"/>
  <c r="A733" i="5"/>
  <c r="H731" i="5"/>
  <c r="J731" i="5"/>
  <c r="H730" i="5"/>
  <c r="J730" i="5"/>
  <c r="A729" i="5"/>
  <c r="Z726" i="5"/>
  <c r="Y726" i="5"/>
  <c r="X726" i="5"/>
  <c r="AB725" i="5"/>
  <c r="I725" i="5"/>
  <c r="H725" i="5"/>
  <c r="G725" i="5"/>
  <c r="E725" i="5"/>
  <c r="J724" i="5"/>
  <c r="E724" i="5"/>
  <c r="J723" i="5"/>
  <c r="I723" i="5"/>
  <c r="E723" i="5"/>
  <c r="K722" i="5"/>
  <c r="J722" i="5"/>
  <c r="I722" i="5"/>
  <c r="W722" i="5" s="1"/>
  <c r="H722" i="5"/>
  <c r="G722" i="5"/>
  <c r="F722" i="5"/>
  <c r="V721" i="5"/>
  <c r="T721" i="5"/>
  <c r="K724" i="5" s="1"/>
  <c r="R721" i="5"/>
  <c r="K723" i="5" s="1"/>
  <c r="U721" i="5"/>
  <c r="S721" i="5"/>
  <c r="I724" i="5" s="1"/>
  <c r="Q721" i="5"/>
  <c r="E721" i="5"/>
  <c r="D721" i="5"/>
  <c r="B721" i="5"/>
  <c r="Z719" i="5"/>
  <c r="Y719" i="5"/>
  <c r="X719" i="5"/>
  <c r="I718" i="5"/>
  <c r="AB718" i="5" s="1"/>
  <c r="H718" i="5"/>
  <c r="G718" i="5"/>
  <c r="E718" i="5"/>
  <c r="J717" i="5"/>
  <c r="I717" i="5"/>
  <c r="E717" i="5"/>
  <c r="K716" i="5"/>
  <c r="J716" i="5"/>
  <c r="E716" i="5"/>
  <c r="K715" i="5"/>
  <c r="J715" i="5"/>
  <c r="W715" i="5"/>
  <c r="I715" i="5"/>
  <c r="H715" i="5"/>
  <c r="G715" i="5"/>
  <c r="F715" i="5"/>
  <c r="V714" i="5"/>
  <c r="T714" i="5"/>
  <c r="K717" i="5" s="1"/>
  <c r="R714" i="5"/>
  <c r="U714" i="5"/>
  <c r="S714" i="5"/>
  <c r="Q714" i="5"/>
  <c r="I716" i="5" s="1"/>
  <c r="H719" i="5" s="1"/>
  <c r="E714" i="5"/>
  <c r="D714" i="5"/>
  <c r="B714" i="5"/>
  <c r="A713" i="5"/>
  <c r="H711" i="5"/>
  <c r="J711" i="5"/>
  <c r="H710" i="5"/>
  <c r="J710" i="5"/>
  <c r="A709" i="5"/>
  <c r="Z706" i="5"/>
  <c r="Y706" i="5"/>
  <c r="X706" i="5"/>
  <c r="AB705" i="5"/>
  <c r="I705" i="5"/>
  <c r="H705" i="5"/>
  <c r="G705" i="5"/>
  <c r="E705" i="5"/>
  <c r="J704" i="5"/>
  <c r="E704" i="5"/>
  <c r="J703" i="5"/>
  <c r="I703" i="5"/>
  <c r="E703" i="5"/>
  <c r="K702" i="5"/>
  <c r="J702" i="5"/>
  <c r="I702" i="5"/>
  <c r="H702" i="5"/>
  <c r="G702" i="5"/>
  <c r="F702" i="5"/>
  <c r="V701" i="5"/>
  <c r="T701" i="5"/>
  <c r="K704" i="5" s="1"/>
  <c r="R701" i="5"/>
  <c r="K703" i="5" s="1"/>
  <c r="U701" i="5"/>
  <c r="S701" i="5"/>
  <c r="I704" i="5" s="1"/>
  <c r="Q701" i="5"/>
  <c r="E701" i="5"/>
  <c r="D701" i="5"/>
  <c r="B701" i="5"/>
  <c r="A700" i="5"/>
  <c r="A698" i="5"/>
  <c r="H696" i="5"/>
  <c r="J696" i="5"/>
  <c r="H695" i="5"/>
  <c r="J695" i="5"/>
  <c r="A694" i="5"/>
  <c r="H692" i="5"/>
  <c r="J692" i="5"/>
  <c r="H691" i="5"/>
  <c r="J691" i="5"/>
  <c r="A690" i="5"/>
  <c r="Z687" i="5"/>
  <c r="Y687" i="5"/>
  <c r="X687" i="5"/>
  <c r="P687" i="5"/>
  <c r="J687" i="5"/>
  <c r="K686" i="5"/>
  <c r="J686" i="5"/>
  <c r="I686" i="5"/>
  <c r="AA687" i="5" s="1"/>
  <c r="H686" i="5"/>
  <c r="G686" i="5"/>
  <c r="F686" i="5"/>
  <c r="V685" i="5"/>
  <c r="T685" i="5"/>
  <c r="R685" i="5"/>
  <c r="U685" i="5"/>
  <c r="S685" i="5"/>
  <c r="Q685" i="5"/>
  <c r="E685" i="5"/>
  <c r="D685" i="5"/>
  <c r="B685" i="5"/>
  <c r="AA683" i="5"/>
  <c r="Z683" i="5"/>
  <c r="Y683" i="5"/>
  <c r="X683" i="5"/>
  <c r="O683" i="5"/>
  <c r="K682" i="5"/>
  <c r="P683" i="5" s="1"/>
  <c r="J690" i="5" s="1"/>
  <c r="J682" i="5"/>
  <c r="I682" i="5"/>
  <c r="H683" i="5" s="1"/>
  <c r="H682" i="5"/>
  <c r="G682" i="5"/>
  <c r="F682" i="5"/>
  <c r="V681" i="5"/>
  <c r="T681" i="5"/>
  <c r="R681" i="5"/>
  <c r="U681" i="5"/>
  <c r="S681" i="5"/>
  <c r="Q681" i="5"/>
  <c r="E681" i="5"/>
  <c r="D681" i="5"/>
  <c r="B681" i="5"/>
  <c r="A680" i="5"/>
  <c r="H678" i="5"/>
  <c r="J678" i="5"/>
  <c r="H677" i="5"/>
  <c r="J677" i="5"/>
  <c r="A676" i="5"/>
  <c r="AA673" i="5"/>
  <c r="Z673" i="5"/>
  <c r="Y673" i="5"/>
  <c r="J672" i="5"/>
  <c r="E672" i="5"/>
  <c r="K671" i="5"/>
  <c r="J671" i="5"/>
  <c r="I671" i="5"/>
  <c r="W671" i="5" s="1"/>
  <c r="H671" i="5"/>
  <c r="G671" i="5"/>
  <c r="F671" i="5"/>
  <c r="K670" i="5"/>
  <c r="P673" i="5" s="1"/>
  <c r="J676" i="5" s="1"/>
  <c r="J670" i="5"/>
  <c r="I670" i="5"/>
  <c r="H670" i="5"/>
  <c r="G670" i="5"/>
  <c r="F670" i="5"/>
  <c r="V669" i="5"/>
  <c r="K672" i="5" s="1"/>
  <c r="T669" i="5"/>
  <c r="R669" i="5"/>
  <c r="U669" i="5"/>
  <c r="I672" i="5" s="1"/>
  <c r="S669" i="5"/>
  <c r="Q669" i="5"/>
  <c r="E669" i="5"/>
  <c r="D669" i="5"/>
  <c r="B669" i="5"/>
  <c r="A668" i="5"/>
  <c r="H666" i="5"/>
  <c r="J666" i="5"/>
  <c r="H665" i="5"/>
  <c r="J665" i="5"/>
  <c r="A664" i="5"/>
  <c r="AA661" i="5"/>
  <c r="Y661" i="5"/>
  <c r="X661" i="5"/>
  <c r="P661" i="5"/>
  <c r="J661" i="5"/>
  <c r="K660" i="5"/>
  <c r="J660" i="5"/>
  <c r="I660" i="5"/>
  <c r="O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Y658" i="5"/>
  <c r="X658" i="5"/>
  <c r="O658" i="5"/>
  <c r="K657" i="5"/>
  <c r="P658" i="5" s="1"/>
  <c r="J657" i="5"/>
  <c r="I657" i="5"/>
  <c r="Z658" i="5" s="1"/>
  <c r="H657" i="5"/>
  <c r="G657" i="5"/>
  <c r="F657" i="5"/>
  <c r="V657" i="5"/>
  <c r="T657" i="5"/>
  <c r="R657" i="5"/>
  <c r="U657" i="5"/>
  <c r="S657" i="5"/>
  <c r="Q657" i="5"/>
  <c r="E657" i="5"/>
  <c r="D657" i="5"/>
  <c r="B657" i="5"/>
  <c r="AA655" i="5"/>
  <c r="Z655" i="5"/>
  <c r="Y655" i="5"/>
  <c r="X655" i="5"/>
  <c r="O655" i="5"/>
  <c r="H664" i="5" s="1"/>
  <c r="H655" i="5"/>
  <c r="K654" i="5"/>
  <c r="P655" i="5" s="1"/>
  <c r="J654" i="5"/>
  <c r="I654" i="5"/>
  <c r="H654" i="5"/>
  <c r="G654" i="5"/>
  <c r="F654" i="5"/>
  <c r="V654" i="5"/>
  <c r="T654" i="5"/>
  <c r="R654" i="5"/>
  <c r="U654" i="5"/>
  <c r="S654" i="5"/>
  <c r="Q654" i="5"/>
  <c r="E654" i="5"/>
  <c r="D654" i="5"/>
  <c r="B654" i="5"/>
  <c r="A653" i="5"/>
  <c r="H651" i="5"/>
  <c r="J651" i="5"/>
  <c r="H650" i="5"/>
  <c r="J650" i="5"/>
  <c r="A649" i="5"/>
  <c r="AA646" i="5"/>
  <c r="Z646" i="5"/>
  <c r="X646" i="5"/>
  <c r="P646" i="5"/>
  <c r="K645" i="5"/>
  <c r="J646" i="5" s="1"/>
  <c r="J645" i="5"/>
  <c r="I645" i="5"/>
  <c r="O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I642" i="5"/>
  <c r="AB642" i="5" s="1"/>
  <c r="H642" i="5"/>
  <c r="G642" i="5"/>
  <c r="E642" i="5"/>
  <c r="J641" i="5"/>
  <c r="E641" i="5"/>
  <c r="J640" i="5"/>
  <c r="I640" i="5"/>
  <c r="E640" i="5"/>
  <c r="J639" i="5"/>
  <c r="I639" i="5"/>
  <c r="E639" i="5"/>
  <c r="K638" i="5"/>
  <c r="J638" i="5"/>
  <c r="I638" i="5"/>
  <c r="H638" i="5"/>
  <c r="G638" i="5"/>
  <c r="F638" i="5"/>
  <c r="K637" i="5"/>
  <c r="J637" i="5"/>
  <c r="I637" i="5"/>
  <c r="W637" i="5" s="1"/>
  <c r="H637" i="5"/>
  <c r="G637" i="5"/>
  <c r="F637" i="5"/>
  <c r="K636" i="5"/>
  <c r="J636" i="5"/>
  <c r="I636" i="5"/>
  <c r="H636" i="5"/>
  <c r="G636" i="5"/>
  <c r="F636" i="5"/>
  <c r="K635" i="5"/>
  <c r="J635" i="5"/>
  <c r="I635" i="5"/>
  <c r="H635" i="5"/>
  <c r="G635" i="5"/>
  <c r="F635" i="5"/>
  <c r="C634" i="5"/>
  <c r="V633" i="5"/>
  <c r="K641" i="5" s="1"/>
  <c r="T633" i="5"/>
  <c r="K640" i="5" s="1"/>
  <c r="R633" i="5"/>
  <c r="K639" i="5" s="1"/>
  <c r="J643" i="5" s="1"/>
  <c r="U633" i="5"/>
  <c r="I641" i="5" s="1"/>
  <c r="S633" i="5"/>
  <c r="Q633" i="5"/>
  <c r="E633" i="5"/>
  <c r="D633" i="5"/>
  <c r="B633" i="5"/>
  <c r="AA631" i="5"/>
  <c r="Z631" i="5"/>
  <c r="X631" i="5"/>
  <c r="P631" i="5"/>
  <c r="J631" i="5"/>
  <c r="K630" i="5"/>
  <c r="J630" i="5"/>
  <c r="I630" i="5"/>
  <c r="O631" i="5" s="1"/>
  <c r="H630" i="5"/>
  <c r="G630" i="5"/>
  <c r="F630" i="5"/>
  <c r="V630" i="5"/>
  <c r="T630" i="5"/>
  <c r="R630" i="5"/>
  <c r="U630" i="5"/>
  <c r="S630" i="5"/>
  <c r="Q630" i="5"/>
  <c r="E630" i="5"/>
  <c r="D630" i="5"/>
  <c r="B630" i="5"/>
  <c r="AA628" i="5"/>
  <c r="Z628" i="5"/>
  <c r="X628" i="5"/>
  <c r="P628" i="5"/>
  <c r="J628" i="5"/>
  <c r="K627" i="5"/>
  <c r="J627" i="5"/>
  <c r="I627" i="5"/>
  <c r="O628" i="5" s="1"/>
  <c r="H627" i="5"/>
  <c r="G627" i="5"/>
  <c r="F627" i="5"/>
  <c r="V627" i="5"/>
  <c r="T627" i="5"/>
  <c r="R627" i="5"/>
  <c r="U627" i="5"/>
  <c r="S627" i="5"/>
  <c r="Q627" i="5"/>
  <c r="E627" i="5"/>
  <c r="D627" i="5"/>
  <c r="B627" i="5"/>
  <c r="AA625" i="5"/>
  <c r="Z625" i="5"/>
  <c r="X625" i="5"/>
  <c r="O625" i="5"/>
  <c r="K624" i="5"/>
  <c r="P625" i="5" s="1"/>
  <c r="J624" i="5"/>
  <c r="I624" i="5"/>
  <c r="H625" i="5" s="1"/>
  <c r="H624" i="5"/>
  <c r="G624" i="5"/>
  <c r="F624" i="5"/>
  <c r="V624" i="5"/>
  <c r="T624" i="5"/>
  <c r="R624" i="5"/>
  <c r="U624" i="5"/>
  <c r="S624" i="5"/>
  <c r="Q624" i="5"/>
  <c r="E624" i="5"/>
  <c r="D624" i="5"/>
  <c r="B624" i="5"/>
  <c r="AA622" i="5"/>
  <c r="Z622" i="5"/>
  <c r="X622" i="5"/>
  <c r="O622" i="5"/>
  <c r="H622" i="5"/>
  <c r="K621" i="5"/>
  <c r="P622" i="5" s="1"/>
  <c r="J621" i="5"/>
  <c r="I621" i="5"/>
  <c r="Y622" i="5" s="1"/>
  <c r="H621" i="5"/>
  <c r="G621" i="5"/>
  <c r="F621" i="5"/>
  <c r="V621" i="5"/>
  <c r="T621" i="5"/>
  <c r="R621" i="5"/>
  <c r="U621" i="5"/>
  <c r="S621" i="5"/>
  <c r="Q621" i="5"/>
  <c r="E621" i="5"/>
  <c r="D621" i="5"/>
  <c r="B621" i="5"/>
  <c r="AA619" i="5"/>
  <c r="Z619" i="5"/>
  <c r="X619" i="5"/>
  <c r="I618" i="5"/>
  <c r="AB618" i="5" s="1"/>
  <c r="H618" i="5"/>
  <c r="G618" i="5"/>
  <c r="E618" i="5"/>
  <c r="J617" i="5"/>
  <c r="E617" i="5"/>
  <c r="J616" i="5"/>
  <c r="E616" i="5"/>
  <c r="J615" i="5"/>
  <c r="E615" i="5"/>
  <c r="K614" i="5"/>
  <c r="J614" i="5"/>
  <c r="I614" i="5"/>
  <c r="H614" i="5"/>
  <c r="G614" i="5"/>
  <c r="F614" i="5"/>
  <c r="K613" i="5"/>
  <c r="J613" i="5"/>
  <c r="I613" i="5"/>
  <c r="W613" i="5" s="1"/>
  <c r="H613" i="5"/>
  <c r="G613" i="5"/>
  <c r="F613" i="5"/>
  <c r="K612" i="5"/>
  <c r="J612" i="5"/>
  <c r="I612" i="5"/>
  <c r="H612" i="5"/>
  <c r="G612" i="5"/>
  <c r="F612" i="5"/>
  <c r="K611" i="5"/>
  <c r="J611" i="5"/>
  <c r="W611" i="5"/>
  <c r="I611" i="5"/>
  <c r="H611" i="5"/>
  <c r="G611" i="5"/>
  <c r="F611" i="5"/>
  <c r="C610" i="5"/>
  <c r="V609" i="5"/>
  <c r="K617" i="5" s="1"/>
  <c r="T609" i="5"/>
  <c r="K616" i="5" s="1"/>
  <c r="R609" i="5"/>
  <c r="K615" i="5" s="1"/>
  <c r="U609" i="5"/>
  <c r="I617" i="5" s="1"/>
  <c r="S609" i="5"/>
  <c r="I616" i="5" s="1"/>
  <c r="Q609" i="5"/>
  <c r="I615" i="5" s="1"/>
  <c r="E609" i="5"/>
  <c r="D609" i="5"/>
  <c r="B609" i="5"/>
  <c r="AA607" i="5"/>
  <c r="Z607" i="5"/>
  <c r="X607" i="5"/>
  <c r="I606" i="5"/>
  <c r="AB606" i="5" s="1"/>
  <c r="H606" i="5"/>
  <c r="G606" i="5"/>
  <c r="E606" i="5"/>
  <c r="K605" i="5"/>
  <c r="J605" i="5"/>
  <c r="E605" i="5"/>
  <c r="K604" i="5"/>
  <c r="J604" i="5"/>
  <c r="E604" i="5"/>
  <c r="K603" i="5"/>
  <c r="J603" i="5"/>
  <c r="I603" i="5"/>
  <c r="H603" i="5"/>
  <c r="G603" i="5"/>
  <c r="F603" i="5"/>
  <c r="K602" i="5"/>
  <c r="P607" i="5" s="1"/>
  <c r="J602" i="5"/>
  <c r="W602" i="5"/>
  <c r="I602" i="5"/>
  <c r="H602" i="5"/>
  <c r="G602" i="5"/>
  <c r="F602" i="5"/>
  <c r="V601" i="5"/>
  <c r="T601" i="5"/>
  <c r="R601" i="5"/>
  <c r="U601" i="5"/>
  <c r="S601" i="5"/>
  <c r="I605" i="5" s="1"/>
  <c r="Q601" i="5"/>
  <c r="I604" i="5" s="1"/>
  <c r="E601" i="5"/>
  <c r="D601" i="5"/>
  <c r="B601" i="5"/>
  <c r="AA599" i="5"/>
  <c r="Z599" i="5"/>
  <c r="X599" i="5"/>
  <c r="AB598" i="5"/>
  <c r="I598" i="5"/>
  <c r="H598" i="5"/>
  <c r="G598" i="5"/>
  <c r="E598" i="5"/>
  <c r="J597" i="5"/>
  <c r="E597" i="5"/>
  <c r="J596" i="5"/>
  <c r="E596" i="5"/>
  <c r="J595" i="5"/>
  <c r="E595" i="5"/>
  <c r="K594" i="5"/>
  <c r="J594" i="5"/>
  <c r="I594" i="5"/>
  <c r="H594" i="5"/>
  <c r="G594" i="5"/>
  <c r="F594" i="5"/>
  <c r="K593" i="5"/>
  <c r="J593" i="5"/>
  <c r="I593" i="5"/>
  <c r="W593" i="5" s="1"/>
  <c r="H593" i="5"/>
  <c r="G593" i="5"/>
  <c r="F593" i="5"/>
  <c r="K592" i="5"/>
  <c r="J592" i="5"/>
  <c r="I592" i="5"/>
  <c r="H592" i="5"/>
  <c r="G592" i="5"/>
  <c r="F592" i="5"/>
  <c r="K591" i="5"/>
  <c r="J591" i="5"/>
  <c r="W591" i="5"/>
  <c r="I591" i="5"/>
  <c r="H591" i="5"/>
  <c r="G591" i="5"/>
  <c r="F591" i="5"/>
  <c r="V590" i="5"/>
  <c r="K597" i="5" s="1"/>
  <c r="T590" i="5"/>
  <c r="K596" i="5" s="1"/>
  <c r="R590" i="5"/>
  <c r="K595" i="5" s="1"/>
  <c r="U590" i="5"/>
  <c r="I597" i="5" s="1"/>
  <c r="S590" i="5"/>
  <c r="I596" i="5" s="1"/>
  <c r="Q590" i="5"/>
  <c r="I595" i="5" s="1"/>
  <c r="E590" i="5"/>
  <c r="D590" i="5"/>
  <c r="B590" i="5"/>
  <c r="A589" i="5"/>
  <c r="H587" i="5"/>
  <c r="J587" i="5"/>
  <c r="H586" i="5"/>
  <c r="J586" i="5"/>
  <c r="A585" i="5"/>
  <c r="AA582" i="5"/>
  <c r="Z582" i="5"/>
  <c r="X582" i="5"/>
  <c r="P582" i="5"/>
  <c r="J582" i="5"/>
  <c r="K581" i="5"/>
  <c r="J581" i="5"/>
  <c r="I581" i="5"/>
  <c r="O582" i="5" s="1"/>
  <c r="H581" i="5"/>
  <c r="G581" i="5"/>
  <c r="F581" i="5"/>
  <c r="V581" i="5"/>
  <c r="T581" i="5"/>
  <c r="R581" i="5"/>
  <c r="U581" i="5"/>
  <c r="S581" i="5"/>
  <c r="Q581" i="5"/>
  <c r="E581" i="5"/>
  <c r="D581" i="5"/>
  <c r="B581" i="5"/>
  <c r="AA579" i="5"/>
  <c r="Z579" i="5"/>
  <c r="Y579" i="5"/>
  <c r="X579" i="5"/>
  <c r="O579" i="5"/>
  <c r="H579" i="5"/>
  <c r="J579" i="5"/>
  <c r="K578" i="5"/>
  <c r="P579" i="5" s="1"/>
  <c r="J578" i="5"/>
  <c r="I578" i="5"/>
  <c r="H578" i="5"/>
  <c r="G578" i="5"/>
  <c r="F578" i="5"/>
  <c r="V578" i="5"/>
  <c r="T578" i="5"/>
  <c r="R578" i="5"/>
  <c r="U578" i="5"/>
  <c r="S578" i="5"/>
  <c r="Q578" i="5"/>
  <c r="E578" i="5"/>
  <c r="D578" i="5"/>
  <c r="B578" i="5"/>
  <c r="AA576" i="5"/>
  <c r="Z576" i="5"/>
  <c r="Y576" i="5"/>
  <c r="O576" i="5"/>
  <c r="H585" i="5" s="1"/>
  <c r="H576" i="5"/>
  <c r="K575" i="5"/>
  <c r="P576" i="5" s="1"/>
  <c r="J585" i="5" s="1"/>
  <c r="J575" i="5"/>
  <c r="I575" i="5"/>
  <c r="X576" i="5" s="1"/>
  <c r="H575" i="5"/>
  <c r="G575" i="5"/>
  <c r="F575" i="5"/>
  <c r="V575" i="5"/>
  <c r="T575" i="5"/>
  <c r="R575" i="5"/>
  <c r="U575" i="5"/>
  <c r="S575" i="5"/>
  <c r="Q575" i="5"/>
  <c r="E575" i="5"/>
  <c r="D575" i="5"/>
  <c r="B575" i="5"/>
  <c r="A574" i="5"/>
  <c r="H572" i="5"/>
  <c r="J572" i="5"/>
  <c r="H571" i="5"/>
  <c r="J571" i="5"/>
  <c r="A570" i="5"/>
  <c r="AA567" i="5"/>
  <c r="Z567" i="5"/>
  <c r="X567" i="5"/>
  <c r="I566" i="5"/>
  <c r="AB566" i="5" s="1"/>
  <c r="H566" i="5"/>
  <c r="G566" i="5"/>
  <c r="E566" i="5"/>
  <c r="K565" i="5"/>
  <c r="J565" i="5"/>
  <c r="E565" i="5"/>
  <c r="J564" i="5"/>
  <c r="E564" i="5"/>
  <c r="K563" i="5"/>
  <c r="J563" i="5"/>
  <c r="E563" i="5"/>
  <c r="K562" i="5"/>
  <c r="J562" i="5"/>
  <c r="I562" i="5"/>
  <c r="H562" i="5"/>
  <c r="G562" i="5"/>
  <c r="F562" i="5"/>
  <c r="K561" i="5"/>
  <c r="J561" i="5"/>
  <c r="W561" i="5"/>
  <c r="I561" i="5"/>
  <c r="H561" i="5"/>
  <c r="G561" i="5"/>
  <c r="F561" i="5"/>
  <c r="K560" i="5"/>
  <c r="J560" i="5"/>
  <c r="I560" i="5"/>
  <c r="H560" i="5"/>
  <c r="G560" i="5"/>
  <c r="F560" i="5"/>
  <c r="K559" i="5"/>
  <c r="J559" i="5"/>
  <c r="I559" i="5"/>
  <c r="H559" i="5"/>
  <c r="G559" i="5"/>
  <c r="F559" i="5"/>
  <c r="C558" i="5"/>
  <c r="V557" i="5"/>
  <c r="T557" i="5"/>
  <c r="K564" i="5" s="1"/>
  <c r="R557" i="5"/>
  <c r="U557" i="5"/>
  <c r="I565" i="5" s="1"/>
  <c r="S557" i="5"/>
  <c r="I564" i="5" s="1"/>
  <c r="Q557" i="5"/>
  <c r="I563" i="5" s="1"/>
  <c r="E557" i="5"/>
  <c r="D557" i="5"/>
  <c r="B557" i="5"/>
  <c r="AA555" i="5"/>
  <c r="Z555" i="5"/>
  <c r="X555" i="5"/>
  <c r="AB554" i="5"/>
  <c r="I554" i="5"/>
  <c r="H554" i="5"/>
  <c r="G554" i="5"/>
  <c r="E554" i="5"/>
  <c r="J553" i="5"/>
  <c r="E553" i="5"/>
  <c r="J552" i="5"/>
  <c r="E552" i="5"/>
  <c r="J551" i="5"/>
  <c r="E551" i="5"/>
  <c r="K550" i="5"/>
  <c r="J550" i="5"/>
  <c r="I550" i="5"/>
  <c r="H550" i="5"/>
  <c r="G550" i="5"/>
  <c r="F550" i="5"/>
  <c r="K549" i="5"/>
  <c r="J549" i="5"/>
  <c r="I549" i="5"/>
  <c r="W549" i="5" s="1"/>
  <c r="H549" i="5"/>
  <c r="G549" i="5"/>
  <c r="F549" i="5"/>
  <c r="K548" i="5"/>
  <c r="J548" i="5"/>
  <c r="I548" i="5"/>
  <c r="H548" i="5"/>
  <c r="G548" i="5"/>
  <c r="F548" i="5"/>
  <c r="K547" i="5"/>
  <c r="J547" i="5"/>
  <c r="W547" i="5"/>
  <c r="I547" i="5"/>
  <c r="H547" i="5"/>
  <c r="G547" i="5"/>
  <c r="F547" i="5"/>
  <c r="C546" i="5"/>
  <c r="V545" i="5"/>
  <c r="K553" i="5" s="1"/>
  <c r="T545" i="5"/>
  <c r="K552" i="5" s="1"/>
  <c r="R545" i="5"/>
  <c r="K551" i="5" s="1"/>
  <c r="U545" i="5"/>
  <c r="I553" i="5" s="1"/>
  <c r="S545" i="5"/>
  <c r="I552" i="5" s="1"/>
  <c r="Q545" i="5"/>
  <c r="I551" i="5" s="1"/>
  <c r="E545" i="5"/>
  <c r="D545" i="5"/>
  <c r="B545" i="5"/>
  <c r="AA543" i="5"/>
  <c r="Z543" i="5"/>
  <c r="X543" i="5"/>
  <c r="I542" i="5"/>
  <c r="AB542" i="5" s="1"/>
  <c r="H542" i="5"/>
  <c r="G542" i="5"/>
  <c r="E542" i="5"/>
  <c r="J541" i="5"/>
  <c r="E541" i="5"/>
  <c r="J540" i="5"/>
  <c r="I540" i="5"/>
  <c r="E540" i="5"/>
  <c r="J539" i="5"/>
  <c r="I539" i="5"/>
  <c r="E539" i="5"/>
  <c r="K538" i="5"/>
  <c r="J538" i="5"/>
  <c r="I538" i="5"/>
  <c r="H538" i="5"/>
  <c r="G538" i="5"/>
  <c r="F538" i="5"/>
  <c r="K537" i="5"/>
  <c r="J537" i="5"/>
  <c r="I537" i="5"/>
  <c r="W537" i="5" s="1"/>
  <c r="H537" i="5"/>
  <c r="G537" i="5"/>
  <c r="F537" i="5"/>
  <c r="K536" i="5"/>
  <c r="J536" i="5"/>
  <c r="I536" i="5"/>
  <c r="H536" i="5"/>
  <c r="G536" i="5"/>
  <c r="F536" i="5"/>
  <c r="K535" i="5"/>
  <c r="J535" i="5"/>
  <c r="I535" i="5"/>
  <c r="H535" i="5"/>
  <c r="G535" i="5"/>
  <c r="F535" i="5"/>
  <c r="C534" i="5"/>
  <c r="V533" i="5"/>
  <c r="K541" i="5" s="1"/>
  <c r="T533" i="5"/>
  <c r="K540" i="5" s="1"/>
  <c r="R533" i="5"/>
  <c r="K539" i="5" s="1"/>
  <c r="J543" i="5" s="1"/>
  <c r="U533" i="5"/>
  <c r="I541" i="5" s="1"/>
  <c r="S533" i="5"/>
  <c r="Q533" i="5"/>
  <c r="E533" i="5"/>
  <c r="D533" i="5"/>
  <c r="B533" i="5"/>
  <c r="AA531" i="5"/>
  <c r="Z531" i="5"/>
  <c r="X531" i="5"/>
  <c r="AB530" i="5"/>
  <c r="I530" i="5"/>
  <c r="H530" i="5"/>
  <c r="G530" i="5"/>
  <c r="E530" i="5"/>
  <c r="J529" i="5"/>
  <c r="E529" i="5"/>
  <c r="J528" i="5"/>
  <c r="E528" i="5"/>
  <c r="J527" i="5"/>
  <c r="E527" i="5"/>
  <c r="K526" i="5"/>
  <c r="J526" i="5"/>
  <c r="I526" i="5"/>
  <c r="H526" i="5"/>
  <c r="G526" i="5"/>
  <c r="F526" i="5"/>
  <c r="K525" i="5"/>
  <c r="J525" i="5"/>
  <c r="I525" i="5"/>
  <c r="W525" i="5" s="1"/>
  <c r="H525" i="5"/>
  <c r="G525" i="5"/>
  <c r="F525" i="5"/>
  <c r="K524" i="5"/>
  <c r="J524" i="5"/>
  <c r="I524" i="5"/>
  <c r="H524" i="5"/>
  <c r="G524" i="5"/>
  <c r="F524" i="5"/>
  <c r="K523" i="5"/>
  <c r="J523" i="5"/>
  <c r="W523" i="5"/>
  <c r="I523" i="5"/>
  <c r="H523" i="5"/>
  <c r="G523" i="5"/>
  <c r="F523" i="5"/>
  <c r="C522" i="5"/>
  <c r="V521" i="5"/>
  <c r="K529" i="5" s="1"/>
  <c r="T521" i="5"/>
  <c r="K528" i="5" s="1"/>
  <c r="R521" i="5"/>
  <c r="K527" i="5" s="1"/>
  <c r="U521" i="5"/>
  <c r="I529" i="5" s="1"/>
  <c r="S521" i="5"/>
  <c r="I528" i="5" s="1"/>
  <c r="Q521" i="5"/>
  <c r="I527" i="5" s="1"/>
  <c r="Y531" i="5" s="1"/>
  <c r="E521" i="5"/>
  <c r="D521" i="5"/>
  <c r="B521" i="5"/>
  <c r="AA519" i="5"/>
  <c r="Z519" i="5"/>
  <c r="X519" i="5"/>
  <c r="I518" i="5"/>
  <c r="AB518" i="5" s="1"/>
  <c r="H518" i="5"/>
  <c r="G518" i="5"/>
  <c r="E518" i="5"/>
  <c r="K517" i="5"/>
  <c r="J517" i="5"/>
  <c r="E517" i="5"/>
  <c r="J516" i="5"/>
  <c r="E516" i="5"/>
  <c r="K515" i="5"/>
  <c r="J515" i="5"/>
  <c r="E515" i="5"/>
  <c r="K514" i="5"/>
  <c r="J514" i="5"/>
  <c r="I514" i="5"/>
  <c r="H514" i="5"/>
  <c r="G514" i="5"/>
  <c r="F514" i="5"/>
  <c r="K513" i="5"/>
  <c r="J513" i="5"/>
  <c r="W513" i="5"/>
  <c r="I513" i="5"/>
  <c r="H513" i="5"/>
  <c r="G513" i="5"/>
  <c r="F513" i="5"/>
  <c r="K512" i="5"/>
  <c r="P519" i="5" s="1"/>
  <c r="J512" i="5"/>
  <c r="I512" i="5"/>
  <c r="H512" i="5"/>
  <c r="G512" i="5"/>
  <c r="F512" i="5"/>
  <c r="K511" i="5"/>
  <c r="J511" i="5"/>
  <c r="I511" i="5"/>
  <c r="H511" i="5"/>
  <c r="G511" i="5"/>
  <c r="F511" i="5"/>
  <c r="C510" i="5"/>
  <c r="V509" i="5"/>
  <c r="T509" i="5"/>
  <c r="K516" i="5" s="1"/>
  <c r="R509" i="5"/>
  <c r="U509" i="5"/>
  <c r="I517" i="5" s="1"/>
  <c r="S509" i="5"/>
  <c r="I516" i="5" s="1"/>
  <c r="Q509" i="5"/>
  <c r="I515" i="5" s="1"/>
  <c r="E509" i="5"/>
  <c r="D509" i="5"/>
  <c r="B509" i="5"/>
  <c r="AA507" i="5"/>
  <c r="Z507" i="5"/>
  <c r="X507" i="5"/>
  <c r="AB506" i="5"/>
  <c r="I506" i="5"/>
  <c r="H506" i="5"/>
  <c r="G506" i="5"/>
  <c r="E506" i="5"/>
  <c r="J505" i="5"/>
  <c r="E505" i="5"/>
  <c r="J504" i="5"/>
  <c r="E504" i="5"/>
  <c r="J503" i="5"/>
  <c r="E503" i="5"/>
  <c r="K502" i="5"/>
  <c r="J502" i="5"/>
  <c r="I502" i="5"/>
  <c r="H502" i="5"/>
  <c r="G502" i="5"/>
  <c r="F502" i="5"/>
  <c r="K501" i="5"/>
  <c r="J501" i="5"/>
  <c r="I501" i="5"/>
  <c r="W501" i="5" s="1"/>
  <c r="H501" i="5"/>
  <c r="G501" i="5"/>
  <c r="F501" i="5"/>
  <c r="K500" i="5"/>
  <c r="J500" i="5"/>
  <c r="I500" i="5"/>
  <c r="H500" i="5"/>
  <c r="G500" i="5"/>
  <c r="F500" i="5"/>
  <c r="K499" i="5"/>
  <c r="J499" i="5"/>
  <c r="W499" i="5"/>
  <c r="I499" i="5"/>
  <c r="H499" i="5"/>
  <c r="G499" i="5"/>
  <c r="F499" i="5"/>
  <c r="C498" i="5"/>
  <c r="V497" i="5"/>
  <c r="K505" i="5" s="1"/>
  <c r="T497" i="5"/>
  <c r="K504" i="5" s="1"/>
  <c r="R497" i="5"/>
  <c r="K503" i="5" s="1"/>
  <c r="U497" i="5"/>
  <c r="I505" i="5" s="1"/>
  <c r="S497" i="5"/>
  <c r="I504" i="5" s="1"/>
  <c r="Q497" i="5"/>
  <c r="I503" i="5" s="1"/>
  <c r="E497" i="5"/>
  <c r="D497" i="5"/>
  <c r="B497" i="5"/>
  <c r="AA495" i="5"/>
  <c r="Z495" i="5"/>
  <c r="X495" i="5"/>
  <c r="I494" i="5"/>
  <c r="AB494" i="5" s="1"/>
  <c r="H494" i="5"/>
  <c r="G494" i="5"/>
  <c r="E494" i="5"/>
  <c r="J493" i="5"/>
  <c r="E493" i="5"/>
  <c r="J492" i="5"/>
  <c r="I492" i="5"/>
  <c r="E492" i="5"/>
  <c r="J491" i="5"/>
  <c r="I491" i="5"/>
  <c r="E491" i="5"/>
  <c r="K490" i="5"/>
  <c r="J490" i="5"/>
  <c r="I490" i="5"/>
  <c r="H490" i="5"/>
  <c r="G490" i="5"/>
  <c r="F490" i="5"/>
  <c r="K489" i="5"/>
  <c r="J489" i="5"/>
  <c r="I489" i="5"/>
  <c r="W489" i="5" s="1"/>
  <c r="H489" i="5"/>
  <c r="G489" i="5"/>
  <c r="F489" i="5"/>
  <c r="K488" i="5"/>
  <c r="J488" i="5"/>
  <c r="I488" i="5"/>
  <c r="H488" i="5"/>
  <c r="G488" i="5"/>
  <c r="F488" i="5"/>
  <c r="K487" i="5"/>
  <c r="J487" i="5"/>
  <c r="I487" i="5"/>
  <c r="H487" i="5"/>
  <c r="G487" i="5"/>
  <c r="F487" i="5"/>
  <c r="C486" i="5"/>
  <c r="V485" i="5"/>
  <c r="K493" i="5" s="1"/>
  <c r="T485" i="5"/>
  <c r="K492" i="5" s="1"/>
  <c r="R485" i="5"/>
  <c r="K491" i="5" s="1"/>
  <c r="U485" i="5"/>
  <c r="I493" i="5" s="1"/>
  <c r="S485" i="5"/>
  <c r="Q485" i="5"/>
  <c r="E485" i="5"/>
  <c r="D485" i="5"/>
  <c r="B485" i="5"/>
  <c r="AA483" i="5"/>
  <c r="Z483" i="5"/>
  <c r="X483" i="5"/>
  <c r="AB482" i="5"/>
  <c r="I482" i="5"/>
  <c r="H482" i="5"/>
  <c r="G482" i="5"/>
  <c r="E482" i="5"/>
  <c r="J481" i="5"/>
  <c r="E481" i="5"/>
  <c r="J480" i="5"/>
  <c r="E480" i="5"/>
  <c r="J479" i="5"/>
  <c r="E479" i="5"/>
  <c r="K478" i="5"/>
  <c r="J478" i="5"/>
  <c r="I478" i="5"/>
  <c r="H478" i="5"/>
  <c r="G478" i="5"/>
  <c r="F478" i="5"/>
  <c r="K477" i="5"/>
  <c r="J477" i="5"/>
  <c r="I477" i="5"/>
  <c r="W477" i="5" s="1"/>
  <c r="H477" i="5"/>
  <c r="G477" i="5"/>
  <c r="F477" i="5"/>
  <c r="K476" i="5"/>
  <c r="P483" i="5" s="1"/>
  <c r="J476" i="5"/>
  <c r="I476" i="5"/>
  <c r="H476" i="5"/>
  <c r="G476" i="5"/>
  <c r="F476" i="5"/>
  <c r="K475" i="5"/>
  <c r="J475" i="5"/>
  <c r="W475" i="5"/>
  <c r="I475" i="5"/>
  <c r="H475" i="5"/>
  <c r="G475" i="5"/>
  <c r="F475" i="5"/>
  <c r="C474" i="5"/>
  <c r="V473" i="5"/>
  <c r="K481" i="5" s="1"/>
  <c r="T473" i="5"/>
  <c r="K480" i="5" s="1"/>
  <c r="R473" i="5"/>
  <c r="K479" i="5" s="1"/>
  <c r="U473" i="5"/>
  <c r="I481" i="5" s="1"/>
  <c r="S473" i="5"/>
  <c r="I480" i="5" s="1"/>
  <c r="Y483" i="5" s="1"/>
  <c r="Q473" i="5"/>
  <c r="I479" i="5" s="1"/>
  <c r="E473" i="5"/>
  <c r="D473" i="5"/>
  <c r="B473" i="5"/>
  <c r="AA471" i="5"/>
  <c r="Z471" i="5"/>
  <c r="X471" i="5"/>
  <c r="I470" i="5"/>
  <c r="AB470" i="5" s="1"/>
  <c r="H470" i="5"/>
  <c r="G470" i="5"/>
  <c r="E470" i="5"/>
  <c r="K469" i="5"/>
  <c r="J469" i="5"/>
  <c r="E469" i="5"/>
  <c r="K468" i="5"/>
  <c r="J468" i="5"/>
  <c r="E468" i="5"/>
  <c r="K467" i="5"/>
  <c r="J467" i="5"/>
  <c r="E467" i="5"/>
  <c r="K466" i="5"/>
  <c r="J466" i="5"/>
  <c r="I466" i="5"/>
  <c r="H466" i="5"/>
  <c r="G466" i="5"/>
  <c r="F466" i="5"/>
  <c r="K465" i="5"/>
  <c r="J465" i="5"/>
  <c r="W465" i="5"/>
  <c r="I465" i="5"/>
  <c r="H465" i="5"/>
  <c r="G465" i="5"/>
  <c r="F465" i="5"/>
  <c r="K464" i="5"/>
  <c r="J464" i="5"/>
  <c r="I464" i="5"/>
  <c r="H464" i="5"/>
  <c r="G464" i="5"/>
  <c r="F464" i="5"/>
  <c r="K463" i="5"/>
  <c r="J463" i="5"/>
  <c r="I463" i="5"/>
  <c r="H463" i="5"/>
  <c r="G463" i="5"/>
  <c r="F463" i="5"/>
  <c r="C462" i="5"/>
  <c r="V461" i="5"/>
  <c r="T461" i="5"/>
  <c r="R461" i="5"/>
  <c r="U461" i="5"/>
  <c r="I469" i="5" s="1"/>
  <c r="S461" i="5"/>
  <c r="I468" i="5" s="1"/>
  <c r="H471" i="5" s="1"/>
  <c r="Q461" i="5"/>
  <c r="I467" i="5" s="1"/>
  <c r="E461" i="5"/>
  <c r="D461" i="5"/>
  <c r="B461" i="5"/>
  <c r="AA459" i="5"/>
  <c r="Z459" i="5"/>
  <c r="X459" i="5"/>
  <c r="AB458" i="5"/>
  <c r="I458" i="5"/>
  <c r="H458" i="5"/>
  <c r="G458" i="5"/>
  <c r="E458" i="5"/>
  <c r="J457" i="5"/>
  <c r="E457" i="5"/>
  <c r="J456" i="5"/>
  <c r="E456" i="5"/>
  <c r="J455" i="5"/>
  <c r="E455" i="5"/>
  <c r="K454" i="5"/>
  <c r="J454" i="5"/>
  <c r="I454" i="5"/>
  <c r="H454" i="5"/>
  <c r="G454" i="5"/>
  <c r="F454" i="5"/>
  <c r="K453" i="5"/>
  <c r="J453" i="5"/>
  <c r="I453" i="5"/>
  <c r="W453" i="5" s="1"/>
  <c r="H453" i="5"/>
  <c r="G453" i="5"/>
  <c r="F453" i="5"/>
  <c r="K452" i="5"/>
  <c r="J452" i="5"/>
  <c r="I452" i="5"/>
  <c r="O459" i="5" s="1"/>
  <c r="H452" i="5"/>
  <c r="G452" i="5"/>
  <c r="F452" i="5"/>
  <c r="K451" i="5"/>
  <c r="J451" i="5"/>
  <c r="W451" i="5"/>
  <c r="I451" i="5"/>
  <c r="H451" i="5"/>
  <c r="G451" i="5"/>
  <c r="F451" i="5"/>
  <c r="C450" i="5"/>
  <c r="V449" i="5"/>
  <c r="K457" i="5" s="1"/>
  <c r="T449" i="5"/>
  <c r="K456" i="5" s="1"/>
  <c r="R449" i="5"/>
  <c r="K455" i="5" s="1"/>
  <c r="U449" i="5"/>
  <c r="I457" i="5" s="1"/>
  <c r="S449" i="5"/>
  <c r="I456" i="5" s="1"/>
  <c r="Q449" i="5"/>
  <c r="I455" i="5" s="1"/>
  <c r="E449" i="5"/>
  <c r="D449" i="5"/>
  <c r="B449" i="5"/>
  <c r="AA447" i="5"/>
  <c r="Z447" i="5"/>
  <c r="X447" i="5"/>
  <c r="I446" i="5"/>
  <c r="AB446" i="5" s="1"/>
  <c r="H446" i="5"/>
  <c r="G446" i="5"/>
  <c r="E446" i="5"/>
  <c r="J445" i="5"/>
  <c r="I445" i="5"/>
  <c r="E445" i="5"/>
  <c r="J444" i="5"/>
  <c r="E444" i="5"/>
  <c r="J443" i="5"/>
  <c r="I443" i="5"/>
  <c r="E443" i="5"/>
  <c r="K442" i="5"/>
  <c r="J442" i="5"/>
  <c r="I442" i="5"/>
  <c r="H442" i="5"/>
  <c r="G442" i="5"/>
  <c r="F442" i="5"/>
  <c r="K441" i="5"/>
  <c r="J441" i="5"/>
  <c r="I441" i="5"/>
  <c r="W441" i="5" s="1"/>
  <c r="H441" i="5"/>
  <c r="G441" i="5"/>
  <c r="F441" i="5"/>
  <c r="K440" i="5"/>
  <c r="J440" i="5"/>
  <c r="I440" i="5"/>
  <c r="H440" i="5"/>
  <c r="G440" i="5"/>
  <c r="F440" i="5"/>
  <c r="K439" i="5"/>
  <c r="J439" i="5"/>
  <c r="I439" i="5"/>
  <c r="H439" i="5"/>
  <c r="G439" i="5"/>
  <c r="F439" i="5"/>
  <c r="V438" i="5"/>
  <c r="K445" i="5" s="1"/>
  <c r="T438" i="5"/>
  <c r="K444" i="5" s="1"/>
  <c r="R438" i="5"/>
  <c r="K443" i="5" s="1"/>
  <c r="J447" i="5" s="1"/>
  <c r="U438" i="5"/>
  <c r="S438" i="5"/>
  <c r="I444" i="5" s="1"/>
  <c r="Q438" i="5"/>
  <c r="E438" i="5"/>
  <c r="D438" i="5"/>
  <c r="B438" i="5"/>
  <c r="A437" i="5"/>
  <c r="H435" i="5"/>
  <c r="J435" i="5"/>
  <c r="H434" i="5"/>
  <c r="J434" i="5"/>
  <c r="A433" i="5"/>
  <c r="H431" i="5"/>
  <c r="J431" i="5"/>
  <c r="H430" i="5"/>
  <c r="J430" i="5"/>
  <c r="A429" i="5"/>
  <c r="AA426" i="5"/>
  <c r="Z426" i="5"/>
  <c r="Y426" i="5"/>
  <c r="AB425" i="5"/>
  <c r="I425" i="5"/>
  <c r="H425" i="5"/>
  <c r="G425" i="5"/>
  <c r="E425" i="5"/>
  <c r="J424" i="5"/>
  <c r="E424" i="5"/>
  <c r="J423" i="5"/>
  <c r="E423" i="5"/>
  <c r="K422" i="5"/>
  <c r="J422" i="5"/>
  <c r="H422" i="5"/>
  <c r="AA422" i="5"/>
  <c r="Z422" i="5"/>
  <c r="Y422" i="5"/>
  <c r="X422" i="5"/>
  <c r="I422" i="5"/>
  <c r="F422" i="5"/>
  <c r="V422" i="5"/>
  <c r="T422" i="5"/>
  <c r="R422" i="5"/>
  <c r="U422" i="5"/>
  <c r="S422" i="5"/>
  <c r="Q422" i="5"/>
  <c r="E422" i="5"/>
  <c r="D422" i="5"/>
  <c r="B422" i="5"/>
  <c r="K421" i="5"/>
  <c r="J421" i="5"/>
  <c r="W421" i="5"/>
  <c r="I421" i="5"/>
  <c r="H421" i="5"/>
  <c r="G421" i="5"/>
  <c r="F421" i="5"/>
  <c r="V420" i="5"/>
  <c r="T420" i="5"/>
  <c r="K424" i="5" s="1"/>
  <c r="R420" i="5"/>
  <c r="K423" i="5" s="1"/>
  <c r="U420" i="5"/>
  <c r="S420" i="5"/>
  <c r="I424" i="5" s="1"/>
  <c r="Q420" i="5"/>
  <c r="I423" i="5" s="1"/>
  <c r="O426" i="5" s="1"/>
  <c r="E420" i="5"/>
  <c r="D420" i="5"/>
  <c r="B420" i="5"/>
  <c r="AA418" i="5"/>
  <c r="Z418" i="5"/>
  <c r="Y418" i="5"/>
  <c r="AB417" i="5"/>
  <c r="I417" i="5"/>
  <c r="H417" i="5"/>
  <c r="G417" i="5"/>
  <c r="E417" i="5"/>
  <c r="J416" i="5"/>
  <c r="E416" i="5"/>
  <c r="J415" i="5"/>
  <c r="E415" i="5"/>
  <c r="K414" i="5"/>
  <c r="J414" i="5"/>
  <c r="H414" i="5"/>
  <c r="AA414" i="5"/>
  <c r="Z414" i="5"/>
  <c r="Y414" i="5"/>
  <c r="I414" i="5"/>
  <c r="X414" i="5" s="1"/>
  <c r="F414" i="5"/>
  <c r="V414" i="5"/>
  <c r="T414" i="5"/>
  <c r="R414" i="5"/>
  <c r="U414" i="5"/>
  <c r="S414" i="5"/>
  <c r="Q414" i="5"/>
  <c r="E414" i="5"/>
  <c r="D414" i="5"/>
  <c r="B414" i="5"/>
  <c r="K413" i="5"/>
  <c r="J413" i="5"/>
  <c r="I413" i="5"/>
  <c r="H413" i="5"/>
  <c r="G413" i="5"/>
  <c r="F413" i="5"/>
  <c r="K412" i="5"/>
  <c r="J412" i="5"/>
  <c r="I412" i="5"/>
  <c r="H412" i="5"/>
  <c r="G412" i="5"/>
  <c r="F412" i="5"/>
  <c r="V411" i="5"/>
  <c r="T411" i="5"/>
  <c r="K416" i="5" s="1"/>
  <c r="R411" i="5"/>
  <c r="K415" i="5" s="1"/>
  <c r="U411" i="5"/>
  <c r="S411" i="5"/>
  <c r="I416" i="5" s="1"/>
  <c r="Q411" i="5"/>
  <c r="I415" i="5" s="1"/>
  <c r="E411" i="5"/>
  <c r="D411" i="5"/>
  <c r="B411" i="5"/>
  <c r="AA409" i="5"/>
  <c r="Z409" i="5"/>
  <c r="Y409" i="5"/>
  <c r="I408" i="5"/>
  <c r="AB408" i="5" s="1"/>
  <c r="H408" i="5"/>
  <c r="G408" i="5"/>
  <c r="E408" i="5"/>
  <c r="J407" i="5"/>
  <c r="E407" i="5"/>
  <c r="K406" i="5"/>
  <c r="J406" i="5"/>
  <c r="E406" i="5"/>
  <c r="K405" i="5"/>
  <c r="J405" i="5"/>
  <c r="E405" i="5"/>
  <c r="K404" i="5"/>
  <c r="J404" i="5"/>
  <c r="H404" i="5"/>
  <c r="AA404" i="5"/>
  <c r="Z404" i="5"/>
  <c r="Y404" i="5"/>
  <c r="X404" i="5"/>
  <c r="I404" i="5"/>
  <c r="F404" i="5"/>
  <c r="V404" i="5"/>
  <c r="T404" i="5"/>
  <c r="R404" i="5"/>
  <c r="U404" i="5"/>
  <c r="S404" i="5"/>
  <c r="Q404" i="5"/>
  <c r="I405" i="5" s="1"/>
  <c r="E404" i="5"/>
  <c r="D404" i="5"/>
  <c r="B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K401" i="5"/>
  <c r="J401" i="5"/>
  <c r="I401" i="5"/>
  <c r="H401" i="5"/>
  <c r="G401" i="5"/>
  <c r="F401" i="5"/>
  <c r="K400" i="5"/>
  <c r="J400" i="5"/>
  <c r="I400" i="5"/>
  <c r="H400" i="5"/>
  <c r="G400" i="5"/>
  <c r="F400" i="5"/>
  <c r="V399" i="5"/>
  <c r="K407" i="5" s="1"/>
  <c r="T399" i="5"/>
  <c r="R399" i="5"/>
  <c r="U399" i="5"/>
  <c r="I407" i="5" s="1"/>
  <c r="S399" i="5"/>
  <c r="I406" i="5" s="1"/>
  <c r="Q399" i="5"/>
  <c r="E399" i="5"/>
  <c r="D399" i="5"/>
  <c r="B399" i="5"/>
  <c r="AA397" i="5"/>
  <c r="Z397" i="5"/>
  <c r="Y397" i="5"/>
  <c r="I396" i="5"/>
  <c r="AB396" i="5" s="1"/>
  <c r="H396" i="5"/>
  <c r="G396" i="5"/>
  <c r="E396" i="5"/>
  <c r="J395" i="5"/>
  <c r="I395" i="5"/>
  <c r="E395" i="5"/>
  <c r="J394" i="5"/>
  <c r="I394" i="5"/>
  <c r="E394" i="5"/>
  <c r="J393" i="5"/>
  <c r="E393" i="5"/>
  <c r="K392" i="5"/>
  <c r="J392" i="5"/>
  <c r="H392" i="5"/>
  <c r="AA392" i="5"/>
  <c r="Z392" i="5"/>
  <c r="Y392" i="5"/>
  <c r="X392" i="5"/>
  <c r="I392" i="5"/>
  <c r="F392" i="5"/>
  <c r="V392" i="5"/>
  <c r="T392" i="5"/>
  <c r="R392" i="5"/>
  <c r="U392" i="5"/>
  <c r="S392" i="5"/>
  <c r="Q392" i="5"/>
  <c r="I393" i="5" s="1"/>
  <c r="X397" i="5" s="1"/>
  <c r="E392" i="5"/>
  <c r="D392" i="5"/>
  <c r="B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K389" i="5"/>
  <c r="J389" i="5"/>
  <c r="I389" i="5"/>
  <c r="H389" i="5"/>
  <c r="G389" i="5"/>
  <c r="F389" i="5"/>
  <c r="K388" i="5"/>
  <c r="J388" i="5"/>
  <c r="I388" i="5"/>
  <c r="H388" i="5"/>
  <c r="G388" i="5"/>
  <c r="F388" i="5"/>
  <c r="V387" i="5"/>
  <c r="K395" i="5" s="1"/>
  <c r="T387" i="5"/>
  <c r="K394" i="5" s="1"/>
  <c r="R387" i="5"/>
  <c r="K393" i="5" s="1"/>
  <c r="U387" i="5"/>
  <c r="S387" i="5"/>
  <c r="Q387" i="5"/>
  <c r="E387" i="5"/>
  <c r="D387" i="5"/>
  <c r="B387" i="5"/>
  <c r="A386" i="5"/>
  <c r="H384" i="5"/>
  <c r="J384" i="5"/>
  <c r="H383" i="5"/>
  <c r="J383" i="5"/>
  <c r="A382" i="5"/>
  <c r="AA379" i="5"/>
  <c r="Z379" i="5"/>
  <c r="Y379" i="5"/>
  <c r="I378" i="5"/>
  <c r="AB378" i="5" s="1"/>
  <c r="H378" i="5"/>
  <c r="G378" i="5"/>
  <c r="E378" i="5"/>
  <c r="J377" i="5"/>
  <c r="I377" i="5"/>
  <c r="E377" i="5"/>
  <c r="K376" i="5"/>
  <c r="J376" i="5"/>
  <c r="E376" i="5"/>
  <c r="J375" i="5"/>
  <c r="I375" i="5"/>
  <c r="E375" i="5"/>
  <c r="K374" i="5"/>
  <c r="J374" i="5"/>
  <c r="I374" i="5"/>
  <c r="H374" i="5"/>
  <c r="G374" i="5"/>
  <c r="F374" i="5"/>
  <c r="K373" i="5"/>
  <c r="J373" i="5"/>
  <c r="W373" i="5"/>
  <c r="I373" i="5"/>
  <c r="H373" i="5"/>
  <c r="G373" i="5"/>
  <c r="F373" i="5"/>
  <c r="K372" i="5"/>
  <c r="J372" i="5"/>
  <c r="I372" i="5"/>
  <c r="H372" i="5"/>
  <c r="G372" i="5"/>
  <c r="F372" i="5"/>
  <c r="K371" i="5"/>
  <c r="J371" i="5"/>
  <c r="I371" i="5"/>
  <c r="H371" i="5"/>
  <c r="G371" i="5"/>
  <c r="F371" i="5"/>
  <c r="V370" i="5"/>
  <c r="K377" i="5" s="1"/>
  <c r="T370" i="5"/>
  <c r="R370" i="5"/>
  <c r="K375" i="5" s="1"/>
  <c r="U370" i="5"/>
  <c r="S370" i="5"/>
  <c r="I376" i="5" s="1"/>
  <c r="Q370" i="5"/>
  <c r="E370" i="5"/>
  <c r="D370" i="5"/>
  <c r="B370" i="5"/>
  <c r="AA368" i="5"/>
  <c r="Z368" i="5"/>
  <c r="Y368" i="5"/>
  <c r="I367" i="5"/>
  <c r="AB367" i="5" s="1"/>
  <c r="H367" i="5"/>
  <c r="G367" i="5"/>
  <c r="E367" i="5"/>
  <c r="J366" i="5"/>
  <c r="I366" i="5"/>
  <c r="E366" i="5"/>
  <c r="J365" i="5"/>
  <c r="E365" i="5"/>
  <c r="J364" i="5"/>
  <c r="I364" i="5"/>
  <c r="E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K361" i="5"/>
  <c r="J361" i="5"/>
  <c r="I361" i="5"/>
  <c r="H361" i="5"/>
  <c r="G361" i="5"/>
  <c r="F361" i="5"/>
  <c r="K360" i="5"/>
  <c r="J360" i="5"/>
  <c r="I360" i="5"/>
  <c r="H360" i="5"/>
  <c r="G360" i="5"/>
  <c r="F360" i="5"/>
  <c r="V359" i="5"/>
  <c r="K366" i="5" s="1"/>
  <c r="T359" i="5"/>
  <c r="K365" i="5" s="1"/>
  <c r="R359" i="5"/>
  <c r="K364" i="5" s="1"/>
  <c r="U359" i="5"/>
  <c r="S359" i="5"/>
  <c r="I365" i="5" s="1"/>
  <c r="Q359" i="5"/>
  <c r="E359" i="5"/>
  <c r="D359" i="5"/>
  <c r="B359" i="5"/>
  <c r="AA357" i="5"/>
  <c r="Z357" i="5"/>
  <c r="Y357" i="5"/>
  <c r="I356" i="5"/>
  <c r="AB356" i="5" s="1"/>
  <c r="H356" i="5"/>
  <c r="G356" i="5"/>
  <c r="E356" i="5"/>
  <c r="J355" i="5"/>
  <c r="I355" i="5"/>
  <c r="E355" i="5"/>
  <c r="J354" i="5"/>
  <c r="E354" i="5"/>
  <c r="K353" i="5"/>
  <c r="J353" i="5"/>
  <c r="H353" i="5"/>
  <c r="AA353" i="5"/>
  <c r="Z353" i="5"/>
  <c r="Y353" i="5"/>
  <c r="X353" i="5"/>
  <c r="I353" i="5"/>
  <c r="F353" i="5"/>
  <c r="V353" i="5"/>
  <c r="T353" i="5"/>
  <c r="R353" i="5"/>
  <c r="U353" i="5"/>
  <c r="S353" i="5"/>
  <c r="Q353" i="5"/>
  <c r="I354" i="5" s="1"/>
  <c r="X357" i="5" s="1"/>
  <c r="E353" i="5"/>
  <c r="D353" i="5"/>
  <c r="B353" i="5"/>
  <c r="K352" i="5"/>
  <c r="J352" i="5"/>
  <c r="I352" i="5"/>
  <c r="H352" i="5"/>
  <c r="G352" i="5"/>
  <c r="F352" i="5"/>
  <c r="K351" i="5"/>
  <c r="J351" i="5"/>
  <c r="W351" i="5"/>
  <c r="I351" i="5"/>
  <c r="O357" i="5" s="1"/>
  <c r="H351" i="5"/>
  <c r="G351" i="5"/>
  <c r="F351" i="5"/>
  <c r="C350" i="5"/>
  <c r="V349" i="5"/>
  <c r="T349" i="5"/>
  <c r="K355" i="5" s="1"/>
  <c r="R349" i="5"/>
  <c r="K354" i="5" s="1"/>
  <c r="U349" i="5"/>
  <c r="S349" i="5"/>
  <c r="Q349" i="5"/>
  <c r="E349" i="5"/>
  <c r="D349" i="5"/>
  <c r="B349" i="5"/>
  <c r="AA347" i="5"/>
  <c r="Z347" i="5"/>
  <c r="Y347" i="5"/>
  <c r="H347" i="5"/>
  <c r="P347" i="5"/>
  <c r="J347" i="5"/>
  <c r="K346" i="5"/>
  <c r="J346" i="5"/>
  <c r="I346" i="5"/>
  <c r="X347" i="5" s="1"/>
  <c r="H346" i="5"/>
  <c r="G346" i="5"/>
  <c r="F346" i="5"/>
  <c r="V346" i="5"/>
  <c r="T346" i="5"/>
  <c r="R346" i="5"/>
  <c r="U346" i="5"/>
  <c r="S346" i="5"/>
  <c r="Q346" i="5"/>
  <c r="E346" i="5"/>
  <c r="D346" i="5"/>
  <c r="B346" i="5"/>
  <c r="AA344" i="5"/>
  <c r="Z344" i="5"/>
  <c r="Y344" i="5"/>
  <c r="P344" i="5"/>
  <c r="J344" i="5"/>
  <c r="K343" i="5"/>
  <c r="J343" i="5"/>
  <c r="I343" i="5"/>
  <c r="X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AB340" i="5"/>
  <c r="I340" i="5"/>
  <c r="H340" i="5"/>
  <c r="G340" i="5"/>
  <c r="E340" i="5"/>
  <c r="J339" i="5"/>
  <c r="I339" i="5"/>
  <c r="E339" i="5"/>
  <c r="J338" i="5"/>
  <c r="E338" i="5"/>
  <c r="K337" i="5"/>
  <c r="J337" i="5"/>
  <c r="I337" i="5"/>
  <c r="H337" i="5"/>
  <c r="G337" i="5"/>
  <c r="F337" i="5"/>
  <c r="K336" i="5"/>
  <c r="J336" i="5"/>
  <c r="W336" i="5"/>
  <c r="I336" i="5"/>
  <c r="H336" i="5"/>
  <c r="G336" i="5"/>
  <c r="F336" i="5"/>
  <c r="V335" i="5"/>
  <c r="T335" i="5"/>
  <c r="K339" i="5" s="1"/>
  <c r="R335" i="5"/>
  <c r="K338" i="5" s="1"/>
  <c r="U335" i="5"/>
  <c r="S335" i="5"/>
  <c r="Q335" i="5"/>
  <c r="I338" i="5" s="1"/>
  <c r="E335" i="5"/>
  <c r="D335" i="5"/>
  <c r="B335" i="5"/>
  <c r="AA333" i="5"/>
  <c r="Z333" i="5"/>
  <c r="Y333" i="5"/>
  <c r="AB332" i="5"/>
  <c r="I332" i="5"/>
  <c r="H332" i="5"/>
  <c r="G332" i="5"/>
  <c r="E332" i="5"/>
  <c r="J331" i="5"/>
  <c r="E331" i="5"/>
  <c r="J330" i="5"/>
  <c r="E330" i="5"/>
  <c r="K329" i="5"/>
  <c r="J329" i="5"/>
  <c r="I329" i="5"/>
  <c r="H329" i="5"/>
  <c r="G329" i="5"/>
  <c r="F329" i="5"/>
  <c r="K328" i="5"/>
  <c r="J328" i="5"/>
  <c r="W328" i="5"/>
  <c r="I328" i="5"/>
  <c r="H328" i="5"/>
  <c r="G328" i="5"/>
  <c r="F328" i="5"/>
  <c r="V327" i="5"/>
  <c r="T327" i="5"/>
  <c r="K331" i="5" s="1"/>
  <c r="R327" i="5"/>
  <c r="K330" i="5" s="1"/>
  <c r="U327" i="5"/>
  <c r="S327" i="5"/>
  <c r="I331" i="5" s="1"/>
  <c r="Q327" i="5"/>
  <c r="I330" i="5" s="1"/>
  <c r="O333" i="5" s="1"/>
  <c r="E327" i="5"/>
  <c r="D327" i="5"/>
  <c r="B327" i="5"/>
  <c r="AA325" i="5"/>
  <c r="Z325" i="5"/>
  <c r="Y325" i="5"/>
  <c r="I324" i="5"/>
  <c r="AB324" i="5" s="1"/>
  <c r="H324" i="5"/>
  <c r="G324" i="5"/>
  <c r="E324" i="5"/>
  <c r="K323" i="5"/>
  <c r="J323" i="5"/>
  <c r="E323" i="5"/>
  <c r="K322" i="5"/>
  <c r="J322" i="5"/>
  <c r="E322" i="5"/>
  <c r="K321" i="5"/>
  <c r="J321" i="5"/>
  <c r="E321" i="5"/>
  <c r="K320" i="5"/>
  <c r="J320" i="5"/>
  <c r="W320" i="5"/>
  <c r="I320" i="5"/>
  <c r="H320" i="5"/>
  <c r="G320" i="5"/>
  <c r="F320" i="5"/>
  <c r="K319" i="5"/>
  <c r="J319" i="5"/>
  <c r="I319" i="5"/>
  <c r="H319" i="5"/>
  <c r="G319" i="5"/>
  <c r="F319" i="5"/>
  <c r="K318" i="5"/>
  <c r="P325" i="5" s="1"/>
  <c r="J318" i="5"/>
  <c r="I318" i="5"/>
  <c r="H318" i="5"/>
  <c r="G318" i="5"/>
  <c r="F318" i="5"/>
  <c r="C317" i="5"/>
  <c r="V316" i="5"/>
  <c r="T316" i="5"/>
  <c r="R316" i="5"/>
  <c r="U316" i="5"/>
  <c r="I323" i="5" s="1"/>
  <c r="S316" i="5"/>
  <c r="I322" i="5" s="1"/>
  <c r="Q316" i="5"/>
  <c r="I321" i="5" s="1"/>
  <c r="E316" i="5"/>
  <c r="D316" i="5"/>
  <c r="B316" i="5"/>
  <c r="AA314" i="5"/>
  <c r="Z314" i="5"/>
  <c r="Y314" i="5"/>
  <c r="AB313" i="5"/>
  <c r="I313" i="5"/>
  <c r="H313" i="5"/>
  <c r="G313" i="5"/>
  <c r="E313" i="5"/>
  <c r="J312" i="5"/>
  <c r="E312" i="5"/>
  <c r="J311" i="5"/>
  <c r="E311" i="5"/>
  <c r="K310" i="5"/>
  <c r="J310" i="5"/>
  <c r="H310" i="5"/>
  <c r="AA310" i="5"/>
  <c r="Z310" i="5"/>
  <c r="Y310" i="5"/>
  <c r="X310" i="5"/>
  <c r="I310" i="5"/>
  <c r="F310" i="5"/>
  <c r="V310" i="5"/>
  <c r="T310" i="5"/>
  <c r="R310" i="5"/>
  <c r="U310" i="5"/>
  <c r="S310" i="5"/>
  <c r="Q310" i="5"/>
  <c r="E310" i="5"/>
  <c r="D310" i="5"/>
  <c r="B310" i="5"/>
  <c r="K309" i="5"/>
  <c r="J309" i="5"/>
  <c r="H309" i="5"/>
  <c r="AA309" i="5"/>
  <c r="Z309" i="5"/>
  <c r="Y309" i="5"/>
  <c r="I309" i="5"/>
  <c r="X309" i="5" s="1"/>
  <c r="F309" i="5"/>
  <c r="V309" i="5"/>
  <c r="T309" i="5"/>
  <c r="R309" i="5"/>
  <c r="U309" i="5"/>
  <c r="S309" i="5"/>
  <c r="Q309" i="5"/>
  <c r="E309" i="5"/>
  <c r="D309" i="5"/>
  <c r="B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Y304" i="5"/>
  <c r="AB303" i="5"/>
  <c r="I303" i="5"/>
  <c r="H303" i="5"/>
  <c r="G303" i="5"/>
  <c r="E303" i="5"/>
  <c r="J302" i="5"/>
  <c r="I302" i="5"/>
  <c r="E302" i="5"/>
  <c r="J301" i="5"/>
  <c r="I301" i="5"/>
  <c r="E301" i="5"/>
  <c r="J300" i="5"/>
  <c r="I300" i="5"/>
  <c r="X304" i="5" s="1"/>
  <c r="E300" i="5"/>
  <c r="K299" i="5"/>
  <c r="J299" i="5"/>
  <c r="W299" i="5"/>
  <c r="I299" i="5"/>
  <c r="H299" i="5"/>
  <c r="G299" i="5"/>
  <c r="F299" i="5"/>
  <c r="K298" i="5"/>
  <c r="J298" i="5"/>
  <c r="I298" i="5"/>
  <c r="H298" i="5"/>
  <c r="G298" i="5"/>
  <c r="F298" i="5"/>
  <c r="K297" i="5"/>
  <c r="J297" i="5"/>
  <c r="W297" i="5"/>
  <c r="I297" i="5"/>
  <c r="O304" i="5" s="1"/>
  <c r="H297" i="5"/>
  <c r="G297" i="5"/>
  <c r="F297" i="5"/>
  <c r="V296" i="5"/>
  <c r="K302" i="5" s="1"/>
  <c r="T296" i="5"/>
  <c r="K301" i="5" s="1"/>
  <c r="R296" i="5"/>
  <c r="K300" i="5" s="1"/>
  <c r="J304" i="5" s="1"/>
  <c r="U296" i="5"/>
  <c r="S296" i="5"/>
  <c r="Q296" i="5"/>
  <c r="E296" i="5"/>
  <c r="D296" i="5"/>
  <c r="B296" i="5"/>
  <c r="AA294" i="5"/>
  <c r="Z294" i="5"/>
  <c r="Y294" i="5"/>
  <c r="I293" i="5"/>
  <c r="AB293" i="5" s="1"/>
  <c r="H293" i="5"/>
  <c r="G293" i="5"/>
  <c r="E293" i="5"/>
  <c r="K292" i="5"/>
  <c r="J292" i="5"/>
  <c r="E292" i="5"/>
  <c r="K291" i="5"/>
  <c r="J291" i="5"/>
  <c r="E291" i="5"/>
  <c r="J290" i="5"/>
  <c r="E290" i="5"/>
  <c r="K289" i="5"/>
  <c r="J289" i="5"/>
  <c r="I289" i="5"/>
  <c r="H289" i="5"/>
  <c r="G289" i="5"/>
  <c r="F289" i="5"/>
  <c r="K288" i="5"/>
  <c r="J288" i="5"/>
  <c r="W288" i="5"/>
  <c r="I288" i="5"/>
  <c r="H288" i="5"/>
  <c r="G288" i="5"/>
  <c r="F288" i="5"/>
  <c r="K287" i="5"/>
  <c r="J287" i="5"/>
  <c r="I287" i="5"/>
  <c r="H287" i="5"/>
  <c r="G287" i="5"/>
  <c r="F287" i="5"/>
  <c r="K286" i="5"/>
  <c r="J286" i="5"/>
  <c r="I286" i="5"/>
  <c r="W286" i="5" s="1"/>
  <c r="H286" i="5"/>
  <c r="G286" i="5"/>
  <c r="F286" i="5"/>
  <c r="V285" i="5"/>
  <c r="T285" i="5"/>
  <c r="R285" i="5"/>
  <c r="K290" i="5" s="1"/>
  <c r="U285" i="5"/>
  <c r="I292" i="5" s="1"/>
  <c r="S285" i="5"/>
  <c r="I291" i="5" s="1"/>
  <c r="Q285" i="5"/>
  <c r="I290" i="5" s="1"/>
  <c r="H294" i="5" s="1"/>
  <c r="E285" i="5"/>
  <c r="D285" i="5"/>
  <c r="B285" i="5"/>
  <c r="AA283" i="5"/>
  <c r="Z283" i="5"/>
  <c r="Y283" i="5"/>
  <c r="I282" i="5"/>
  <c r="AB282" i="5" s="1"/>
  <c r="H282" i="5"/>
  <c r="G282" i="5"/>
  <c r="E282" i="5"/>
  <c r="J281" i="5"/>
  <c r="I281" i="5"/>
  <c r="E281" i="5"/>
  <c r="K280" i="5"/>
  <c r="J280" i="5"/>
  <c r="E280" i="5"/>
  <c r="J279" i="5"/>
  <c r="I279" i="5"/>
  <c r="E279" i="5"/>
  <c r="K278" i="5"/>
  <c r="J283" i="5" s="1"/>
  <c r="J278" i="5"/>
  <c r="I278" i="5"/>
  <c r="H278" i="5"/>
  <c r="G278" i="5"/>
  <c r="F278" i="5"/>
  <c r="K277" i="5"/>
  <c r="J277" i="5"/>
  <c r="W277" i="5"/>
  <c r="I277" i="5"/>
  <c r="H277" i="5"/>
  <c r="G277" i="5"/>
  <c r="F277" i="5"/>
  <c r="K276" i="5"/>
  <c r="J276" i="5"/>
  <c r="I276" i="5"/>
  <c r="H276" i="5"/>
  <c r="G276" i="5"/>
  <c r="F276" i="5"/>
  <c r="K275" i="5"/>
  <c r="J275" i="5"/>
  <c r="I275" i="5"/>
  <c r="H275" i="5"/>
  <c r="G275" i="5"/>
  <c r="F275" i="5"/>
  <c r="V274" i="5"/>
  <c r="K281" i="5" s="1"/>
  <c r="T274" i="5"/>
  <c r="R274" i="5"/>
  <c r="K279" i="5" s="1"/>
  <c r="U274" i="5"/>
  <c r="S274" i="5"/>
  <c r="I280" i="5" s="1"/>
  <c r="Q274" i="5"/>
  <c r="E274" i="5"/>
  <c r="D274" i="5"/>
  <c r="B274" i="5"/>
  <c r="A273" i="5"/>
  <c r="H271" i="5"/>
  <c r="J271" i="5"/>
  <c r="H270" i="5"/>
  <c r="J270" i="5"/>
  <c r="A269" i="5"/>
  <c r="AA266" i="5"/>
  <c r="Z266" i="5"/>
  <c r="Y266" i="5"/>
  <c r="X266" i="5"/>
  <c r="O266" i="5"/>
  <c r="H266" i="5"/>
  <c r="J266" i="5"/>
  <c r="K265" i="5"/>
  <c r="P266" i="5" s="1"/>
  <c r="J265" i="5"/>
  <c r="I265" i="5"/>
  <c r="H265" i="5"/>
  <c r="G265" i="5"/>
  <c r="F265" i="5"/>
  <c r="V265" i="5"/>
  <c r="T265" i="5"/>
  <c r="R265" i="5"/>
  <c r="U265" i="5"/>
  <c r="S265" i="5"/>
  <c r="Q265" i="5"/>
  <c r="E265" i="5"/>
  <c r="D265" i="5"/>
  <c r="B265" i="5"/>
  <c r="AA263" i="5"/>
  <c r="Z263" i="5"/>
  <c r="Y263" i="5"/>
  <c r="O263" i="5"/>
  <c r="K262" i="5"/>
  <c r="P263" i="5" s="1"/>
  <c r="J262" i="5"/>
  <c r="I262" i="5"/>
  <c r="X263" i="5" s="1"/>
  <c r="H262" i="5"/>
  <c r="G262" i="5"/>
  <c r="F262" i="5"/>
  <c r="V262" i="5"/>
  <c r="T262" i="5"/>
  <c r="R262" i="5"/>
  <c r="U262" i="5"/>
  <c r="S262" i="5"/>
  <c r="Q262" i="5"/>
  <c r="E262" i="5"/>
  <c r="D262" i="5"/>
  <c r="B262" i="5"/>
  <c r="AA260" i="5"/>
  <c r="Z260" i="5"/>
  <c r="Y260" i="5"/>
  <c r="I259" i="5"/>
  <c r="AB259" i="5" s="1"/>
  <c r="H259" i="5"/>
  <c r="G259" i="5"/>
  <c r="E259" i="5"/>
  <c r="K258" i="5"/>
  <c r="J258" i="5"/>
  <c r="E258" i="5"/>
  <c r="K257" i="5"/>
  <c r="J257" i="5"/>
  <c r="E257" i="5"/>
  <c r="K256" i="5"/>
  <c r="J260" i="5" s="1"/>
  <c r="J256" i="5"/>
  <c r="W256" i="5"/>
  <c r="I256" i="5"/>
  <c r="H256" i="5"/>
  <c r="G256" i="5"/>
  <c r="F256" i="5"/>
  <c r="C255" i="5"/>
  <c r="V254" i="5"/>
  <c r="T254" i="5"/>
  <c r="R254" i="5"/>
  <c r="U254" i="5"/>
  <c r="S254" i="5"/>
  <c r="I258" i="5" s="1"/>
  <c r="Q254" i="5"/>
  <c r="I257" i="5" s="1"/>
  <c r="E254" i="5"/>
  <c r="D254" i="5"/>
  <c r="B254" i="5"/>
  <c r="AA252" i="5"/>
  <c r="Z252" i="5"/>
  <c r="Y252" i="5"/>
  <c r="X252" i="5"/>
  <c r="P252" i="5"/>
  <c r="J252" i="5"/>
  <c r="K251" i="5"/>
  <c r="J251" i="5"/>
  <c r="I251" i="5"/>
  <c r="H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AB248" i="5"/>
  <c r="I248" i="5"/>
  <c r="H248" i="5"/>
  <c r="G248" i="5"/>
  <c r="E248" i="5"/>
  <c r="J247" i="5"/>
  <c r="E247" i="5"/>
  <c r="J246" i="5"/>
  <c r="E246" i="5"/>
  <c r="J245" i="5"/>
  <c r="I245" i="5"/>
  <c r="E245" i="5"/>
  <c r="K244" i="5"/>
  <c r="J244" i="5"/>
  <c r="I244" i="5"/>
  <c r="H244" i="5"/>
  <c r="G244" i="5"/>
  <c r="F244" i="5"/>
  <c r="K243" i="5"/>
  <c r="J243" i="5"/>
  <c r="I243" i="5"/>
  <c r="W243" i="5" s="1"/>
  <c r="H243" i="5"/>
  <c r="G243" i="5"/>
  <c r="F243" i="5"/>
  <c r="K242" i="5"/>
  <c r="J242" i="5"/>
  <c r="I242" i="5"/>
  <c r="H242" i="5"/>
  <c r="G242" i="5"/>
  <c r="F242" i="5"/>
  <c r="K241" i="5"/>
  <c r="J241" i="5"/>
  <c r="I241" i="5"/>
  <c r="W241" i="5" s="1"/>
  <c r="H241" i="5"/>
  <c r="G241" i="5"/>
  <c r="F241" i="5"/>
  <c r="C240" i="5"/>
  <c r="V239" i="5"/>
  <c r="K247" i="5" s="1"/>
  <c r="T239" i="5"/>
  <c r="K246" i="5" s="1"/>
  <c r="R239" i="5"/>
  <c r="K245" i="5" s="1"/>
  <c r="U239" i="5"/>
  <c r="I247" i="5" s="1"/>
  <c r="S239" i="5"/>
  <c r="I246" i="5" s="1"/>
  <c r="Q239" i="5"/>
  <c r="E239" i="5"/>
  <c r="D239" i="5"/>
  <c r="B239" i="5"/>
  <c r="AA237" i="5"/>
  <c r="Z237" i="5"/>
  <c r="Y237" i="5"/>
  <c r="I236" i="5"/>
  <c r="AB236" i="5" s="1"/>
  <c r="H236" i="5"/>
  <c r="G236" i="5"/>
  <c r="E236" i="5"/>
  <c r="J235" i="5"/>
  <c r="E235" i="5"/>
  <c r="J234" i="5"/>
  <c r="I234" i="5"/>
  <c r="E234" i="5"/>
  <c r="J233" i="5"/>
  <c r="I233" i="5"/>
  <c r="E233" i="5"/>
  <c r="K232" i="5"/>
  <c r="J232" i="5"/>
  <c r="I232" i="5"/>
  <c r="H232" i="5"/>
  <c r="G232" i="5"/>
  <c r="F232" i="5"/>
  <c r="K231" i="5"/>
  <c r="J231" i="5"/>
  <c r="I231" i="5"/>
  <c r="W231" i="5" s="1"/>
  <c r="H231" i="5"/>
  <c r="G231" i="5"/>
  <c r="F231" i="5"/>
  <c r="K230" i="5"/>
  <c r="P237" i="5" s="1"/>
  <c r="J230" i="5"/>
  <c r="I230" i="5"/>
  <c r="H230" i="5"/>
  <c r="G230" i="5"/>
  <c r="F230" i="5"/>
  <c r="K229" i="5"/>
  <c r="J229" i="5"/>
  <c r="I229" i="5"/>
  <c r="H229" i="5"/>
  <c r="G229" i="5"/>
  <c r="F229" i="5"/>
  <c r="C228" i="5"/>
  <c r="V227" i="5"/>
  <c r="K235" i="5" s="1"/>
  <c r="T227" i="5"/>
  <c r="K234" i="5" s="1"/>
  <c r="R227" i="5"/>
  <c r="K233" i="5" s="1"/>
  <c r="J237" i="5" s="1"/>
  <c r="U227" i="5"/>
  <c r="I235" i="5" s="1"/>
  <c r="S227" i="5"/>
  <c r="Q227" i="5"/>
  <c r="E227" i="5"/>
  <c r="D227" i="5"/>
  <c r="B227" i="5"/>
  <c r="AA225" i="5"/>
  <c r="Z225" i="5"/>
  <c r="Y225" i="5"/>
  <c r="I224" i="5"/>
  <c r="AB224" i="5" s="1"/>
  <c r="H224" i="5"/>
  <c r="G224" i="5"/>
  <c r="E224" i="5"/>
  <c r="J223" i="5"/>
  <c r="E223" i="5"/>
  <c r="J222" i="5"/>
  <c r="E222" i="5"/>
  <c r="K221" i="5"/>
  <c r="J221" i="5"/>
  <c r="E221" i="5"/>
  <c r="K220" i="5"/>
  <c r="J220" i="5"/>
  <c r="W220" i="5"/>
  <c r="I220" i="5"/>
  <c r="H220" i="5"/>
  <c r="G220" i="5"/>
  <c r="F220" i="5"/>
  <c r="K219" i="5"/>
  <c r="J219" i="5"/>
  <c r="I219" i="5"/>
  <c r="H219" i="5"/>
  <c r="G219" i="5"/>
  <c r="F219" i="5"/>
  <c r="K218" i="5"/>
  <c r="J218" i="5"/>
  <c r="I218" i="5"/>
  <c r="H218" i="5"/>
  <c r="G218" i="5"/>
  <c r="F218" i="5"/>
  <c r="C217" i="5"/>
  <c r="V216" i="5"/>
  <c r="K223" i="5" s="1"/>
  <c r="T216" i="5"/>
  <c r="K222" i="5" s="1"/>
  <c r="R216" i="5"/>
  <c r="U216" i="5"/>
  <c r="I223" i="5" s="1"/>
  <c r="S216" i="5"/>
  <c r="I222" i="5" s="1"/>
  <c r="Q216" i="5"/>
  <c r="I221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I211" i="5"/>
  <c r="E211" i="5"/>
  <c r="J210" i="5"/>
  <c r="E210" i="5"/>
  <c r="K209" i="5"/>
  <c r="J209" i="5"/>
  <c r="H209" i="5"/>
  <c r="AA209" i="5"/>
  <c r="Z209" i="5"/>
  <c r="Y209" i="5"/>
  <c r="X209" i="5"/>
  <c r="I209" i="5"/>
  <c r="F209" i="5"/>
  <c r="V209" i="5"/>
  <c r="T209" i="5"/>
  <c r="R209" i="5"/>
  <c r="U209" i="5"/>
  <c r="S209" i="5"/>
  <c r="Q209" i="5"/>
  <c r="I210" i="5" s="1"/>
  <c r="E209" i="5"/>
  <c r="D209" i="5"/>
  <c r="B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J214" i="5" s="1"/>
  <c r="U204" i="5"/>
  <c r="I212" i="5" s="1"/>
  <c r="S204" i="5"/>
  <c r="Q204" i="5"/>
  <c r="E204" i="5"/>
  <c r="D204" i="5"/>
  <c r="B204" i="5"/>
  <c r="AA202" i="5"/>
  <c r="Z202" i="5"/>
  <c r="X202" i="5"/>
  <c r="I201" i="5"/>
  <c r="AB201" i="5" s="1"/>
  <c r="H201" i="5"/>
  <c r="G201" i="5"/>
  <c r="E201" i="5"/>
  <c r="J200" i="5"/>
  <c r="E200" i="5"/>
  <c r="J199" i="5"/>
  <c r="I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Q192" i="5"/>
  <c r="I198" i="5" s="1"/>
  <c r="Y202" i="5" s="1"/>
  <c r="E192" i="5"/>
  <c r="D192" i="5"/>
  <c r="B192" i="5"/>
  <c r="AA190" i="5"/>
  <c r="Z190" i="5"/>
  <c r="X190" i="5"/>
  <c r="I189" i="5"/>
  <c r="AB189" i="5" s="1"/>
  <c r="H189" i="5"/>
  <c r="G189" i="5"/>
  <c r="E189" i="5"/>
  <c r="K188" i="5"/>
  <c r="J188" i="5"/>
  <c r="E188" i="5"/>
  <c r="J187" i="5"/>
  <c r="E187" i="5"/>
  <c r="K186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P190" i="5" s="1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T180" i="5"/>
  <c r="K187" i="5" s="1"/>
  <c r="R180" i="5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K174" i="5"/>
  <c r="J174" i="5"/>
  <c r="E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X155" i="5"/>
  <c r="I155" i="5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I146" i="5"/>
  <c r="AB146" i="5" s="1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X142" i="5"/>
  <c r="I142" i="5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B137" i="5"/>
  <c r="AA135" i="5"/>
  <c r="Z135" i="5"/>
  <c r="Y135" i="5"/>
  <c r="AB134" i="5"/>
  <c r="I134" i="5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E89" i="5"/>
  <c r="D89" i="5"/>
  <c r="B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2" i="5" s="1"/>
  <c r="T84" i="5"/>
  <c r="K91" i="5" s="1"/>
  <c r="R84" i="5"/>
  <c r="K90" i="5" s="1"/>
  <c r="U84" i="5"/>
  <c r="S84" i="5"/>
  <c r="I91" i="5" s="1"/>
  <c r="Q84" i="5"/>
  <c r="I90" i="5" s="1"/>
  <c r="E84" i="5"/>
  <c r="D84" i="5"/>
  <c r="B84" i="5"/>
  <c r="AA82" i="5"/>
  <c r="Z82" i="5"/>
  <c r="Y82" i="5"/>
  <c r="I81" i="5"/>
  <c r="AB81" i="5" s="1"/>
  <c r="H81" i="5"/>
  <c r="G81" i="5"/>
  <c r="E81" i="5"/>
  <c r="J80" i="5"/>
  <c r="I80" i="5"/>
  <c r="E80" i="5"/>
  <c r="K79" i="5"/>
  <c r="J79" i="5"/>
  <c r="E79" i="5"/>
  <c r="J78" i="5"/>
  <c r="I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0" i="5" s="1"/>
  <c r="T74" i="5"/>
  <c r="R74" i="5"/>
  <c r="K78" i="5" s="1"/>
  <c r="U74" i="5"/>
  <c r="S74" i="5"/>
  <c r="I79" i="5" s="1"/>
  <c r="Q74" i="5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P72" i="5" s="1"/>
  <c r="J69" i="5"/>
  <c r="I69" i="5"/>
  <c r="H69" i="5"/>
  <c r="G69" i="5"/>
  <c r="F69" i="5"/>
  <c r="V68" i="5"/>
  <c r="K71" i="5" s="1"/>
  <c r="T68" i="5"/>
  <c r="R68" i="5"/>
  <c r="U68" i="5"/>
  <c r="I71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I57" i="5"/>
  <c r="E57" i="5"/>
  <c r="K56" i="5"/>
  <c r="J56" i="5"/>
  <c r="E56" i="5"/>
  <c r="J55" i="5"/>
  <c r="I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J52" i="5"/>
  <c r="I52" i="5"/>
  <c r="H52" i="5"/>
  <c r="G52" i="5"/>
  <c r="F52" i="5"/>
  <c r="V51" i="5"/>
  <c r="K57" i="5" s="1"/>
  <c r="T51" i="5"/>
  <c r="R51" i="5"/>
  <c r="K55" i="5" s="1"/>
  <c r="J59" i="5" s="1"/>
  <c r="U51" i="5"/>
  <c r="S51" i="5"/>
  <c r="I56" i="5" s="1"/>
  <c r="Q51" i="5"/>
  <c r="E51" i="5"/>
  <c r="D51" i="5"/>
  <c r="B51" i="5"/>
  <c r="AA49" i="5"/>
  <c r="Z49" i="5"/>
  <c r="Y49" i="5"/>
  <c r="I48" i="5"/>
  <c r="AB48" i="5" s="1"/>
  <c r="I27" i="5" s="1"/>
  <c r="H48" i="5"/>
  <c r="G48" i="5"/>
  <c r="E48" i="5"/>
  <c r="J47" i="5"/>
  <c r="E47" i="5"/>
  <c r="K46" i="5"/>
  <c r="J46" i="5"/>
  <c r="E46" i="5"/>
  <c r="K45" i="5"/>
  <c r="J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P49" i="5" s="1"/>
  <c r="J42" i="5"/>
  <c r="I42" i="5"/>
  <c r="H42" i="5"/>
  <c r="G42" i="5"/>
  <c r="F42" i="5"/>
  <c r="V41" i="5"/>
  <c r="K47" i="5" s="1"/>
  <c r="T41" i="5"/>
  <c r="R41" i="5"/>
  <c r="U41" i="5"/>
  <c r="I47" i="5" s="1"/>
  <c r="S41" i="5"/>
  <c r="I46" i="5" s="1"/>
  <c r="Q41" i="5"/>
  <c r="I45" i="5" s="1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O107" i="5" l="1"/>
  <c r="P121" i="5"/>
  <c r="O135" i="5"/>
  <c r="X66" i="5"/>
  <c r="H66" i="5"/>
  <c r="X82" i="5"/>
  <c r="H94" i="5"/>
  <c r="X121" i="5"/>
  <c r="P147" i="5"/>
  <c r="H49" i="5"/>
  <c r="P59" i="5"/>
  <c r="J433" i="5" s="1"/>
  <c r="J66" i="5"/>
  <c r="O66" i="5"/>
  <c r="J94" i="5"/>
  <c r="X59" i="5"/>
  <c r="H72" i="5"/>
  <c r="J82" i="5"/>
  <c r="P82" i="5"/>
  <c r="P94" i="5"/>
  <c r="P107" i="5"/>
  <c r="P135" i="5"/>
  <c r="X147" i="5"/>
  <c r="W42" i="5"/>
  <c r="O49" i="5"/>
  <c r="P66" i="5"/>
  <c r="O72" i="5"/>
  <c r="W85" i="5"/>
  <c r="O94" i="5"/>
  <c r="J107" i="5"/>
  <c r="X107" i="5"/>
  <c r="H121" i="5"/>
  <c r="J135" i="5"/>
  <c r="X135" i="5"/>
  <c r="H147" i="5"/>
  <c r="O225" i="5"/>
  <c r="X260" i="5"/>
  <c r="H260" i="5"/>
  <c r="P283" i="5"/>
  <c r="P304" i="5"/>
  <c r="H325" i="5"/>
  <c r="H333" i="5"/>
  <c r="J357" i="5"/>
  <c r="X379" i="5"/>
  <c r="H397" i="5"/>
  <c r="J409" i="5"/>
  <c r="P418" i="5"/>
  <c r="J418" i="5"/>
  <c r="J49" i="5"/>
  <c r="X49" i="5"/>
  <c r="H59" i="5"/>
  <c r="J72" i="5"/>
  <c r="X72" i="5"/>
  <c r="H82" i="5"/>
  <c r="X94" i="5"/>
  <c r="O121" i="5"/>
  <c r="W138" i="5"/>
  <c r="O147" i="5"/>
  <c r="P160" i="5"/>
  <c r="J160" i="5"/>
  <c r="Y178" i="5"/>
  <c r="H190" i="5"/>
  <c r="Y190" i="5"/>
  <c r="P214" i="5"/>
  <c r="P314" i="5"/>
  <c r="J341" i="5"/>
  <c r="X341" i="5"/>
  <c r="J368" i="5"/>
  <c r="P368" i="5"/>
  <c r="J379" i="5"/>
  <c r="J397" i="5"/>
  <c r="P409" i="5"/>
  <c r="W52" i="5"/>
  <c r="O59" i="5"/>
  <c r="W75" i="5"/>
  <c r="O82" i="5"/>
  <c r="H107" i="5"/>
  <c r="J121" i="5"/>
  <c r="H135" i="5"/>
  <c r="J147" i="5"/>
  <c r="H160" i="5"/>
  <c r="O160" i="5"/>
  <c r="X160" i="5"/>
  <c r="J190" i="5"/>
  <c r="O202" i="5"/>
  <c r="P225" i="5"/>
  <c r="P249" i="5"/>
  <c r="O260" i="5"/>
  <c r="H283" i="5"/>
  <c r="P294" i="5"/>
  <c r="H341" i="5"/>
  <c r="P357" i="5"/>
  <c r="P379" i="5"/>
  <c r="P397" i="5"/>
  <c r="O418" i="5"/>
  <c r="W150" i="5"/>
  <c r="P178" i="5"/>
  <c r="O178" i="5"/>
  <c r="O190" i="5"/>
  <c r="P202" i="5"/>
  <c r="H214" i="5"/>
  <c r="H237" i="5"/>
  <c r="X314" i="5"/>
  <c r="P333" i="5"/>
  <c r="X368" i="5"/>
  <c r="X409" i="5"/>
  <c r="H178" i="5"/>
  <c r="J202" i="5"/>
  <c r="O214" i="5"/>
  <c r="J225" i="5"/>
  <c r="X225" i="5"/>
  <c r="O237" i="5"/>
  <c r="H249" i="5"/>
  <c r="O252" i="5"/>
  <c r="P260" i="5"/>
  <c r="H263" i="5"/>
  <c r="O283" i="5"/>
  <c r="O294" i="5"/>
  <c r="W307" i="5"/>
  <c r="H314" i="5"/>
  <c r="W318" i="5"/>
  <c r="O325" i="5"/>
  <c r="J333" i="5"/>
  <c r="X333" i="5"/>
  <c r="P341" i="5"/>
  <c r="H344" i="5"/>
  <c r="O347" i="5"/>
  <c r="W360" i="5"/>
  <c r="W371" i="5"/>
  <c r="W388" i="5"/>
  <c r="O397" i="5"/>
  <c r="H429" i="5" s="1"/>
  <c r="W412" i="5"/>
  <c r="X418" i="5"/>
  <c r="H426" i="5"/>
  <c r="Y471" i="5"/>
  <c r="O483" i="5"/>
  <c r="J495" i="5"/>
  <c r="H507" i="5"/>
  <c r="P531" i="5"/>
  <c r="O543" i="5"/>
  <c r="P555" i="5"/>
  <c r="O555" i="5"/>
  <c r="H567" i="5"/>
  <c r="Y599" i="5"/>
  <c r="J599" i="5"/>
  <c r="H607" i="5"/>
  <c r="J619" i="5"/>
  <c r="O643" i="5"/>
  <c r="P643" i="5"/>
  <c r="P719" i="5"/>
  <c r="J729" i="5" s="1"/>
  <c r="J726" i="5"/>
  <c r="P726" i="5"/>
  <c r="X214" i="5"/>
  <c r="X237" i="5"/>
  <c r="O249" i="5"/>
  <c r="X283" i="5"/>
  <c r="J294" i="5"/>
  <c r="X294" i="5"/>
  <c r="H304" i="5"/>
  <c r="O314" i="5"/>
  <c r="J325" i="5"/>
  <c r="X325" i="5"/>
  <c r="O344" i="5"/>
  <c r="H357" i="5"/>
  <c r="H368" i="5"/>
  <c r="H379" i="5"/>
  <c r="H409" i="5"/>
  <c r="P447" i="5"/>
  <c r="P459" i="5"/>
  <c r="J459" i="5"/>
  <c r="P495" i="5"/>
  <c r="Y519" i="5"/>
  <c r="H555" i="5"/>
  <c r="O599" i="5"/>
  <c r="Y607" i="5"/>
  <c r="O619" i="5"/>
  <c r="P706" i="5"/>
  <c r="J706" i="5"/>
  <c r="AA719" i="5"/>
  <c r="J178" i="5"/>
  <c r="H202" i="5"/>
  <c r="W206" i="5"/>
  <c r="H225" i="5"/>
  <c r="W229" i="5"/>
  <c r="J249" i="5"/>
  <c r="X249" i="5"/>
  <c r="J263" i="5"/>
  <c r="W275" i="5"/>
  <c r="J314" i="5"/>
  <c r="O341" i="5"/>
  <c r="O368" i="5"/>
  <c r="O379" i="5"/>
  <c r="W400" i="5"/>
  <c r="O409" i="5"/>
  <c r="H418" i="5"/>
  <c r="H459" i="5"/>
  <c r="P471" i="5"/>
  <c r="J531" i="5"/>
  <c r="P543" i="5"/>
  <c r="Y567" i="5"/>
  <c r="P567" i="5"/>
  <c r="P599" i="5"/>
  <c r="P619" i="5"/>
  <c r="W170" i="5"/>
  <c r="W218" i="5"/>
  <c r="P426" i="5"/>
  <c r="J426" i="5"/>
  <c r="O447" i="5"/>
  <c r="H447" i="5"/>
  <c r="Y447" i="5"/>
  <c r="I23" i="5" s="1"/>
  <c r="W439" i="5"/>
  <c r="J483" i="5"/>
  <c r="O495" i="5"/>
  <c r="P507" i="5"/>
  <c r="O507" i="5"/>
  <c r="H519" i="5"/>
  <c r="O531" i="5"/>
  <c r="Y619" i="5"/>
  <c r="J664" i="5"/>
  <c r="X673" i="5"/>
  <c r="H706" i="5"/>
  <c r="Y582" i="5"/>
  <c r="Y631" i="5"/>
  <c r="Y646" i="5"/>
  <c r="H673" i="5"/>
  <c r="O706" i="5"/>
  <c r="AA706" i="5"/>
  <c r="I25" i="5" s="1"/>
  <c r="X426" i="5"/>
  <c r="O471" i="5"/>
  <c r="H483" i="5"/>
  <c r="W487" i="5"/>
  <c r="Y495" i="5"/>
  <c r="J507" i="5"/>
  <c r="O519" i="5"/>
  <c r="H531" i="5"/>
  <c r="W535" i="5"/>
  <c r="Y543" i="5"/>
  <c r="J555" i="5"/>
  <c r="O567" i="5"/>
  <c r="J576" i="5"/>
  <c r="H582" i="5"/>
  <c r="H599" i="5"/>
  <c r="O607" i="5"/>
  <c r="H619" i="5"/>
  <c r="J625" i="5"/>
  <c r="Y628" i="5"/>
  <c r="H631" i="5"/>
  <c r="W635" i="5"/>
  <c r="Y643" i="5"/>
  <c r="H646" i="5"/>
  <c r="J658" i="5"/>
  <c r="O673" i="5"/>
  <c r="H676" i="5" s="1"/>
  <c r="J683" i="5"/>
  <c r="W702" i="5"/>
  <c r="O719" i="5"/>
  <c r="H726" i="5"/>
  <c r="Y459" i="5"/>
  <c r="J471" i="5"/>
  <c r="H495" i="5"/>
  <c r="Y507" i="5"/>
  <c r="J519" i="5"/>
  <c r="H543" i="5"/>
  <c r="Y555" i="5"/>
  <c r="J567" i="5"/>
  <c r="J607" i="5"/>
  <c r="J622" i="5"/>
  <c r="Y625" i="5"/>
  <c r="H628" i="5"/>
  <c r="H643" i="5"/>
  <c r="J655" i="5"/>
  <c r="H661" i="5"/>
  <c r="Z661" i="5"/>
  <c r="I24" i="5" s="1"/>
  <c r="J673" i="5"/>
  <c r="H687" i="5"/>
  <c r="J719" i="5"/>
  <c r="O726" i="5"/>
  <c r="AA726" i="5"/>
  <c r="W463" i="5"/>
  <c r="W511" i="5"/>
  <c r="W559" i="5"/>
  <c r="H658" i="5"/>
  <c r="O687" i="5"/>
  <c r="H69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A208" i="3"/>
  <c r="DB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A260" i="3"/>
  <c r="DB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A274" i="3"/>
  <c r="DB274" i="3"/>
  <c r="DC274" i="3"/>
  <c r="A275" i="3"/>
  <c r="CX275" i="3"/>
  <c r="CY275" i="3"/>
  <c r="CZ275" i="3"/>
  <c r="DB275" i="3" s="1"/>
  <c r="DA275" i="3"/>
  <c r="DC275" i="3"/>
  <c r="A276" i="3"/>
  <c r="CX276" i="3"/>
  <c r="CY276" i="3"/>
  <c r="CZ276" i="3"/>
  <c r="DB276" i="3" s="1"/>
  <c r="DA276" i="3"/>
  <c r="DC276" i="3"/>
  <c r="A277" i="3"/>
  <c r="CX277" i="3"/>
  <c r="CY277" i="3"/>
  <c r="CZ277" i="3"/>
  <c r="DA277" i="3"/>
  <c r="DB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A281" i="3"/>
  <c r="DB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B283" i="3" s="1"/>
  <c r="DA283" i="3"/>
  <c r="DC283" i="3"/>
  <c r="A284" i="3"/>
  <c r="CX284" i="3"/>
  <c r="CY284" i="3"/>
  <c r="CZ284" i="3"/>
  <c r="DA284" i="3"/>
  <c r="DB284" i="3"/>
  <c r="DC284" i="3"/>
  <c r="A285" i="3"/>
  <c r="CX285" i="3"/>
  <c r="CY285" i="3"/>
  <c r="CZ285" i="3"/>
  <c r="DA285" i="3"/>
  <c r="DB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A288" i="3"/>
  <c r="DB288" i="3"/>
  <c r="DC288" i="3"/>
  <c r="A289" i="3"/>
  <c r="CX289" i="3"/>
  <c r="CY289" i="3"/>
  <c r="CZ289" i="3"/>
  <c r="DA289" i="3"/>
  <c r="DB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B291" i="3" s="1"/>
  <c r="DA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B294" i="3" s="1"/>
  <c r="DA294" i="3"/>
  <c r="DC294" i="3"/>
  <c r="A295" i="3"/>
  <c r="CX295" i="3"/>
  <c r="CY295" i="3"/>
  <c r="CZ295" i="3"/>
  <c r="DB295" i="3" s="1"/>
  <c r="DA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B299" i="3" s="1"/>
  <c r="DA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B302" i="3" s="1"/>
  <c r="DA302" i="3"/>
  <c r="DC302" i="3"/>
  <c r="A303" i="3"/>
  <c r="CX303" i="3"/>
  <c r="CY303" i="3"/>
  <c r="CZ303" i="3"/>
  <c r="DB303" i="3" s="1"/>
  <c r="DA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B307" i="3" s="1"/>
  <c r="DA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A309" i="3"/>
  <c r="DB309" i="3"/>
  <c r="DC309" i="3"/>
  <c r="A310" i="3"/>
  <c r="CX310" i="3"/>
  <c r="CY310" i="3"/>
  <c r="CZ310" i="3"/>
  <c r="DB310" i="3" s="1"/>
  <c r="DA310" i="3"/>
  <c r="DC310" i="3"/>
  <c r="A311" i="3"/>
  <c r="CX311" i="3"/>
  <c r="CY311" i="3"/>
  <c r="CZ311" i="3"/>
  <c r="DB311" i="3" s="1"/>
  <c r="DA311" i="3"/>
  <c r="DC311" i="3"/>
  <c r="A312" i="3"/>
  <c r="CX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B314" i="3" s="1"/>
  <c r="DA314" i="3"/>
  <c r="DC314" i="3"/>
  <c r="A315" i="3"/>
  <c r="CX315" i="3"/>
  <c r="CY315" i="3"/>
  <c r="CZ315" i="3"/>
  <c r="DB315" i="3" s="1"/>
  <c r="DA315" i="3"/>
  <c r="DC315" i="3"/>
  <c r="A316" i="3"/>
  <c r="CX316" i="3"/>
  <c r="CY316" i="3"/>
  <c r="CZ316" i="3"/>
  <c r="DA316" i="3"/>
  <c r="DB316" i="3"/>
  <c r="DC316" i="3"/>
  <c r="A317" i="3"/>
  <c r="CX317" i="3"/>
  <c r="CY317" i="3"/>
  <c r="CZ317" i="3"/>
  <c r="DA317" i="3"/>
  <c r="DB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A320" i="3"/>
  <c r="DB320" i="3"/>
  <c r="DC320" i="3"/>
  <c r="A321" i="3"/>
  <c r="CX321" i="3"/>
  <c r="CY321" i="3"/>
  <c r="CZ321" i="3"/>
  <c r="DA321" i="3"/>
  <c r="DB321" i="3"/>
  <c r="DC321" i="3"/>
  <c r="A322" i="3"/>
  <c r="CX322" i="3"/>
  <c r="CY322" i="3"/>
  <c r="CZ322" i="3"/>
  <c r="DB322" i="3" s="1"/>
  <c r="DA322" i="3"/>
  <c r="DC322" i="3"/>
  <c r="A323" i="3"/>
  <c r="CX323" i="3"/>
  <c r="CY323" i="3"/>
  <c r="CZ323" i="3"/>
  <c r="DB323" i="3" s="1"/>
  <c r="DA323" i="3"/>
  <c r="DC323" i="3"/>
  <c r="A324" i="3"/>
  <c r="CX324" i="3"/>
  <c r="CY324" i="3"/>
  <c r="CZ324" i="3"/>
  <c r="DA324" i="3"/>
  <c r="DB324" i="3"/>
  <c r="DC324" i="3"/>
  <c r="A325" i="3"/>
  <c r="CX325" i="3"/>
  <c r="CY325" i="3"/>
  <c r="CZ325" i="3"/>
  <c r="DA325" i="3"/>
  <c r="DB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B327" i="3" s="1"/>
  <c r="DA327" i="3"/>
  <c r="DC327" i="3"/>
  <c r="A328" i="3"/>
  <c r="CX328" i="3"/>
  <c r="CY328" i="3"/>
  <c r="CZ328" i="3"/>
  <c r="DA328" i="3"/>
  <c r="DB328" i="3"/>
  <c r="DC328" i="3"/>
  <c r="A329" i="3"/>
  <c r="CX329" i="3"/>
  <c r="CY329" i="3"/>
  <c r="CZ329" i="3"/>
  <c r="DA329" i="3"/>
  <c r="DB329" i="3"/>
  <c r="DC329" i="3"/>
  <c r="A330" i="3"/>
  <c r="CX330" i="3"/>
  <c r="CY330" i="3"/>
  <c r="CZ330" i="3"/>
  <c r="DB330" i="3" s="1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CZ332" i="3"/>
  <c r="DA332" i="3"/>
  <c r="DB332" i="3"/>
  <c r="DC332" i="3"/>
  <c r="A333" i="3"/>
  <c r="CX333" i="3"/>
  <c r="CY333" i="3"/>
  <c r="CZ333" i="3"/>
  <c r="DA333" i="3"/>
  <c r="DB333" i="3"/>
  <c r="DC333" i="3"/>
  <c r="A334" i="3"/>
  <c r="CX334" i="3"/>
  <c r="CY334" i="3"/>
  <c r="CZ334" i="3"/>
  <c r="DB334" i="3" s="1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CZ336" i="3"/>
  <c r="DA336" i="3"/>
  <c r="DB336" i="3"/>
  <c r="DC336" i="3"/>
  <c r="A337" i="3"/>
  <c r="CX337" i="3"/>
  <c r="CY337" i="3"/>
  <c r="CZ337" i="3"/>
  <c r="DA337" i="3"/>
  <c r="DB337" i="3"/>
  <c r="DC337" i="3"/>
  <c r="A338" i="3"/>
  <c r="CX338" i="3"/>
  <c r="CY338" i="3"/>
  <c r="CZ338" i="3"/>
  <c r="DB338" i="3" s="1"/>
  <c r="DA338" i="3"/>
  <c r="DC338" i="3"/>
  <c r="A339" i="3"/>
  <c r="CX339" i="3"/>
  <c r="CY339" i="3"/>
  <c r="CZ339" i="3"/>
  <c r="DB339" i="3" s="1"/>
  <c r="DA339" i="3"/>
  <c r="DC339" i="3"/>
  <c r="A340" i="3"/>
  <c r="CX340" i="3"/>
  <c r="CY340" i="3"/>
  <c r="CZ340" i="3"/>
  <c r="DA340" i="3"/>
  <c r="DB340" i="3"/>
  <c r="DC340" i="3"/>
  <c r="A341" i="3"/>
  <c r="CX341" i="3"/>
  <c r="CY341" i="3"/>
  <c r="CZ341" i="3"/>
  <c r="DA341" i="3"/>
  <c r="DB341" i="3"/>
  <c r="DC341" i="3"/>
  <c r="A342" i="3"/>
  <c r="CX342" i="3"/>
  <c r="CY342" i="3"/>
  <c r="CZ342" i="3"/>
  <c r="DB342" i="3" s="1"/>
  <c r="DA342" i="3"/>
  <c r="DC342" i="3"/>
  <c r="A343" i="3"/>
  <c r="CX343" i="3"/>
  <c r="CY343" i="3"/>
  <c r="CZ343" i="3"/>
  <c r="DB343" i="3" s="1"/>
  <c r="DA343" i="3"/>
  <c r="DC343" i="3"/>
  <c r="A344" i="3"/>
  <c r="CX344" i="3"/>
  <c r="CY344" i="3"/>
  <c r="CZ344" i="3"/>
  <c r="DA344" i="3"/>
  <c r="DB344" i="3"/>
  <c r="DC344" i="3"/>
  <c r="A345" i="3"/>
  <c r="CX345" i="3"/>
  <c r="CY345" i="3"/>
  <c r="CZ345" i="3"/>
  <c r="DA345" i="3"/>
  <c r="DB345" i="3"/>
  <c r="DC345" i="3"/>
  <c r="A346" i="3"/>
  <c r="CX346" i="3"/>
  <c r="CY346" i="3"/>
  <c r="CZ346" i="3"/>
  <c r="DB346" i="3" s="1"/>
  <c r="DA346" i="3"/>
  <c r="DC346" i="3"/>
  <c r="A347" i="3"/>
  <c r="CX347" i="3"/>
  <c r="CY347" i="3"/>
  <c r="CZ347" i="3"/>
  <c r="DB347" i="3" s="1"/>
  <c r="DA347" i="3"/>
  <c r="DC347" i="3"/>
  <c r="A348" i="3"/>
  <c r="CX348" i="3"/>
  <c r="CY348" i="3"/>
  <c r="CZ348" i="3"/>
  <c r="DA348" i="3"/>
  <c r="DB348" i="3"/>
  <c r="DC348" i="3"/>
  <c r="A349" i="3"/>
  <c r="CX349" i="3"/>
  <c r="CY349" i="3"/>
  <c r="CZ349" i="3"/>
  <c r="DA349" i="3"/>
  <c r="DB349" i="3"/>
  <c r="DC349" i="3"/>
  <c r="A350" i="3"/>
  <c r="CX350" i="3"/>
  <c r="CY350" i="3"/>
  <c r="CZ350" i="3"/>
  <c r="DB350" i="3" s="1"/>
  <c r="DA350" i="3"/>
  <c r="DC350" i="3"/>
  <c r="A351" i="3"/>
  <c r="CX351" i="3"/>
  <c r="CY351" i="3"/>
  <c r="CZ351" i="3"/>
  <c r="DB351" i="3" s="1"/>
  <c r="DA351" i="3"/>
  <c r="DC351" i="3"/>
  <c r="A352" i="3"/>
  <c r="CX352" i="3"/>
  <c r="CY352" i="3"/>
  <c r="CZ352" i="3"/>
  <c r="DA352" i="3"/>
  <c r="DB352" i="3"/>
  <c r="DC352" i="3"/>
  <c r="A353" i="3"/>
  <c r="CX353" i="3"/>
  <c r="CY353" i="3"/>
  <c r="CZ353" i="3"/>
  <c r="DA353" i="3"/>
  <c r="DB353" i="3"/>
  <c r="DC353" i="3"/>
  <c r="A354" i="3"/>
  <c r="CX354" i="3"/>
  <c r="CY354" i="3"/>
  <c r="CZ354" i="3"/>
  <c r="DB354" i="3" s="1"/>
  <c r="DA354" i="3"/>
  <c r="DC354" i="3"/>
  <c r="A355" i="3"/>
  <c r="CX355" i="3"/>
  <c r="CY355" i="3"/>
  <c r="CZ355" i="3"/>
  <c r="DB355" i="3" s="1"/>
  <c r="DA355" i="3"/>
  <c r="DC355" i="3"/>
  <c r="A356" i="3"/>
  <c r="CX356" i="3"/>
  <c r="CY356" i="3"/>
  <c r="CZ356" i="3"/>
  <c r="DA356" i="3"/>
  <c r="DB356" i="3"/>
  <c r="DC356" i="3"/>
  <c r="A357" i="3"/>
  <c r="CX357" i="3"/>
  <c r="CY357" i="3"/>
  <c r="CZ357" i="3"/>
  <c r="DA357" i="3"/>
  <c r="DB357" i="3"/>
  <c r="DC357" i="3"/>
  <c r="A358" i="3"/>
  <c r="CX358" i="3"/>
  <c r="CY358" i="3"/>
  <c r="CZ358" i="3"/>
  <c r="DB358" i="3" s="1"/>
  <c r="DA358" i="3"/>
  <c r="DC358" i="3"/>
  <c r="A359" i="3"/>
  <c r="CX359" i="3"/>
  <c r="CY359" i="3"/>
  <c r="CZ359" i="3"/>
  <c r="DB359" i="3" s="1"/>
  <c r="DA359" i="3"/>
  <c r="DC359" i="3"/>
  <c r="A360" i="3"/>
  <c r="CX360" i="3"/>
  <c r="CY360" i="3"/>
  <c r="CZ360" i="3"/>
  <c r="DA360" i="3"/>
  <c r="DB360" i="3"/>
  <c r="DC360" i="3"/>
  <c r="A361" i="3"/>
  <c r="CX361" i="3"/>
  <c r="CY361" i="3"/>
  <c r="CZ361" i="3"/>
  <c r="DA361" i="3"/>
  <c r="DB361" i="3"/>
  <c r="DC361" i="3"/>
  <c r="A362" i="3"/>
  <c r="CX362" i="3"/>
  <c r="CY362" i="3"/>
  <c r="CZ362" i="3"/>
  <c r="DB362" i="3" s="1"/>
  <c r="DA362" i="3"/>
  <c r="DC362" i="3"/>
  <c r="A363" i="3"/>
  <c r="CX363" i="3"/>
  <c r="CY363" i="3"/>
  <c r="CZ363" i="3"/>
  <c r="DB363" i="3" s="1"/>
  <c r="DA363" i="3"/>
  <c r="DC363" i="3"/>
  <c r="A364" i="3"/>
  <c r="CX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B366" i="3" s="1"/>
  <c r="DA366" i="3"/>
  <c r="DC366" i="3"/>
  <c r="A367" i="3"/>
  <c r="CY367" i="3"/>
  <c r="CZ367" i="3"/>
  <c r="DB367" i="3" s="1"/>
  <c r="DA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B370" i="3" s="1"/>
  <c r="DA370" i="3"/>
  <c r="DC370" i="3"/>
  <c r="A371" i="3"/>
  <c r="CY371" i="3"/>
  <c r="CZ371" i="3"/>
  <c r="DB371" i="3" s="1"/>
  <c r="DA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B374" i="3" s="1"/>
  <c r="DA374" i="3"/>
  <c r="DC374" i="3"/>
  <c r="A375" i="3"/>
  <c r="CY375" i="3"/>
  <c r="CZ375" i="3"/>
  <c r="DB375" i="3" s="1"/>
  <c r="DA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B378" i="3" s="1"/>
  <c r="DA378" i="3"/>
  <c r="DC378" i="3"/>
  <c r="A379" i="3"/>
  <c r="CY379" i="3"/>
  <c r="CZ379" i="3"/>
  <c r="DB379" i="3" s="1"/>
  <c r="DA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B382" i="3" s="1"/>
  <c r="DA382" i="3"/>
  <c r="DC382" i="3"/>
  <c r="A383" i="3"/>
  <c r="CY383" i="3"/>
  <c r="CZ383" i="3"/>
  <c r="DB383" i="3" s="1"/>
  <c r="DA383" i="3"/>
  <c r="DC383" i="3"/>
  <c r="A384" i="3"/>
  <c r="CY384" i="3"/>
  <c r="CZ384" i="3"/>
  <c r="DA384" i="3"/>
  <c r="DB384" i="3"/>
  <c r="DC384" i="3"/>
  <c r="A385" i="3"/>
  <c r="CX385" i="3"/>
  <c r="CY385" i="3"/>
  <c r="CZ385" i="3"/>
  <c r="DA385" i="3"/>
  <c r="DB385" i="3"/>
  <c r="DC385" i="3"/>
  <c r="A386" i="3"/>
  <c r="CX386" i="3"/>
  <c r="CY386" i="3"/>
  <c r="CZ386" i="3"/>
  <c r="DB386" i="3" s="1"/>
  <c r="DA386" i="3"/>
  <c r="DC386" i="3"/>
  <c r="A387" i="3"/>
  <c r="CX387" i="3"/>
  <c r="CY387" i="3"/>
  <c r="CZ387" i="3"/>
  <c r="DB387" i="3" s="1"/>
  <c r="DA387" i="3"/>
  <c r="DC387" i="3"/>
  <c r="A388" i="3"/>
  <c r="CX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CZ392" i="3"/>
  <c r="DA392" i="3"/>
  <c r="DB392" i="3"/>
  <c r="DC392" i="3"/>
  <c r="A393" i="3"/>
  <c r="CX393" i="3"/>
  <c r="CY393" i="3"/>
  <c r="CZ393" i="3"/>
  <c r="DA393" i="3"/>
  <c r="DB393" i="3"/>
  <c r="DC393" i="3"/>
  <c r="A394" i="3"/>
  <c r="CX394" i="3"/>
  <c r="CY394" i="3"/>
  <c r="CZ394" i="3"/>
  <c r="DB394" i="3" s="1"/>
  <c r="DA394" i="3"/>
  <c r="DC394" i="3"/>
  <c r="A395" i="3"/>
  <c r="CX395" i="3"/>
  <c r="CY395" i="3"/>
  <c r="CZ395" i="3"/>
  <c r="DB395" i="3" s="1"/>
  <c r="DA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A397" i="3"/>
  <c r="DB397" i="3"/>
  <c r="DC397" i="3"/>
  <c r="A398" i="3"/>
  <c r="CX398" i="3"/>
  <c r="CY398" i="3"/>
  <c r="CZ398" i="3"/>
  <c r="DB398" i="3" s="1"/>
  <c r="DA398" i="3"/>
  <c r="DC398" i="3"/>
  <c r="A399" i="3"/>
  <c r="CX399" i="3"/>
  <c r="CY399" i="3"/>
  <c r="CZ399" i="3"/>
  <c r="DB399" i="3" s="1"/>
  <c r="DA399" i="3"/>
  <c r="DC399" i="3"/>
  <c r="A400" i="3"/>
  <c r="CX400" i="3"/>
  <c r="CY400" i="3"/>
  <c r="CZ400" i="3"/>
  <c r="DA400" i="3"/>
  <c r="DB400" i="3"/>
  <c r="DC400" i="3"/>
  <c r="A401" i="3"/>
  <c r="CX401" i="3"/>
  <c r="CY401" i="3"/>
  <c r="CZ401" i="3"/>
  <c r="DA401" i="3"/>
  <c r="DB401" i="3"/>
  <c r="DC401" i="3"/>
  <c r="A402" i="3"/>
  <c r="CX402" i="3"/>
  <c r="CY402" i="3"/>
  <c r="CZ402" i="3"/>
  <c r="DB402" i="3" s="1"/>
  <c r="DA402" i="3"/>
  <c r="DC4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R32" i="1"/>
  <c r="AC32" i="1"/>
  <c r="P32" i="1" s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R32" i="1"/>
  <c r="CS32" i="1"/>
  <c r="CV32" i="1"/>
  <c r="U32" i="1" s="1"/>
  <c r="CW32" i="1"/>
  <c r="V32" i="1" s="1"/>
  <c r="FR32" i="1"/>
  <c r="GL32" i="1"/>
  <c r="GO32" i="1"/>
  <c r="GP32" i="1"/>
  <c r="GV32" i="1"/>
  <c r="HC32" i="1"/>
  <c r="GX32" i="1" s="1"/>
  <c r="C33" i="1"/>
  <c r="D33" i="1"/>
  <c r="P33" i="1"/>
  <c r="S33" i="1"/>
  <c r="CZ33" i="1" s="1"/>
  <c r="Y33" i="1" s="1"/>
  <c r="T33" i="1"/>
  <c r="AC33" i="1"/>
  <c r="AD33" i="1"/>
  <c r="AE33" i="1"/>
  <c r="Q33" i="1" s="1"/>
  <c r="AF33" i="1"/>
  <c r="AG33" i="1"/>
  <c r="AH33" i="1"/>
  <c r="CV33" i="1" s="1"/>
  <c r="U33" i="1" s="1"/>
  <c r="AI33" i="1"/>
  <c r="CW33" i="1" s="1"/>
  <c r="V33" i="1" s="1"/>
  <c r="AJ33" i="1"/>
  <c r="CQ33" i="1"/>
  <c r="CR33" i="1"/>
  <c r="CT33" i="1"/>
  <c r="CU33" i="1"/>
  <c r="CX33" i="1"/>
  <c r="W33" i="1" s="1"/>
  <c r="CY33" i="1"/>
  <c r="X33" i="1" s="1"/>
  <c r="FR33" i="1"/>
  <c r="GL33" i="1"/>
  <c r="GO33" i="1"/>
  <c r="GP33" i="1"/>
  <c r="GV33" i="1"/>
  <c r="HC33" i="1"/>
  <c r="GX33" i="1" s="1"/>
  <c r="C34" i="1"/>
  <c r="D34" i="1"/>
  <c r="P34" i="1"/>
  <c r="AC34" i="1"/>
  <c r="AE34" i="1"/>
  <c r="AF34" i="1"/>
  <c r="S34" i="1" s="1"/>
  <c r="CY34" i="1" s="1"/>
  <c r="X34" i="1" s="1"/>
  <c r="AG34" i="1"/>
  <c r="AH34" i="1"/>
  <c r="AI34" i="1"/>
  <c r="CW34" i="1" s="1"/>
  <c r="V34" i="1" s="1"/>
  <c r="AJ34" i="1"/>
  <c r="CX34" i="1" s="1"/>
  <c r="W34" i="1" s="1"/>
  <c r="CQ34" i="1"/>
  <c r="CR34" i="1"/>
  <c r="CU34" i="1"/>
  <c r="T34" i="1" s="1"/>
  <c r="CV34" i="1"/>
  <c r="U34" i="1" s="1"/>
  <c r="CZ34" i="1"/>
  <c r="Y34" i="1" s="1"/>
  <c r="FR34" i="1"/>
  <c r="GL34" i="1"/>
  <c r="GO34" i="1"/>
  <c r="GP34" i="1"/>
  <c r="GV34" i="1"/>
  <c r="HC34" i="1" s="1"/>
  <c r="GX34" i="1"/>
  <c r="C35" i="1"/>
  <c r="D35" i="1"/>
  <c r="R35" i="1"/>
  <c r="S35" i="1"/>
  <c r="W35" i="1"/>
  <c r="AC35" i="1"/>
  <c r="AE35" i="1"/>
  <c r="AD35" i="1" s="1"/>
  <c r="AF35" i="1"/>
  <c r="AG35" i="1"/>
  <c r="CU35" i="1" s="1"/>
  <c r="T35" i="1" s="1"/>
  <c r="AH35" i="1"/>
  <c r="AI35" i="1"/>
  <c r="AJ35" i="1"/>
  <c r="CR35" i="1"/>
  <c r="CS35" i="1"/>
  <c r="CT35" i="1"/>
  <c r="CV35" i="1"/>
  <c r="U35" i="1" s="1"/>
  <c r="CW35" i="1"/>
  <c r="V35" i="1" s="1"/>
  <c r="CX35" i="1"/>
  <c r="FR35" i="1"/>
  <c r="GK35" i="1"/>
  <c r="GL35" i="1"/>
  <c r="GO35" i="1"/>
  <c r="GP35" i="1"/>
  <c r="GV35" i="1"/>
  <c r="HC35" i="1"/>
  <c r="GX35" i="1" s="1"/>
  <c r="C36" i="1"/>
  <c r="D36" i="1"/>
  <c r="P36" i="1"/>
  <c r="R36" i="1"/>
  <c r="S36" i="1"/>
  <c r="CZ36" i="1" s="1"/>
  <c r="Y36" i="1" s="1"/>
  <c r="W36" i="1"/>
  <c r="AC36" i="1"/>
  <c r="AD36" i="1"/>
  <c r="AE36" i="1"/>
  <c r="Q36" i="1" s="1"/>
  <c r="AF36" i="1"/>
  <c r="AG36" i="1"/>
  <c r="AH36" i="1"/>
  <c r="CV36" i="1" s="1"/>
  <c r="U36" i="1" s="1"/>
  <c r="AI36" i="1"/>
  <c r="AJ36" i="1"/>
  <c r="CQ36" i="1"/>
  <c r="CR36" i="1"/>
  <c r="CS36" i="1"/>
  <c r="CT36" i="1"/>
  <c r="CU36" i="1"/>
  <c r="T36" i="1" s="1"/>
  <c r="CW36" i="1"/>
  <c r="V36" i="1" s="1"/>
  <c r="CX36" i="1"/>
  <c r="CY36" i="1"/>
  <c r="X36" i="1" s="1"/>
  <c r="FR36" i="1"/>
  <c r="GL36" i="1"/>
  <c r="GO36" i="1"/>
  <c r="GP36" i="1"/>
  <c r="GV36" i="1"/>
  <c r="HC36" i="1" s="1"/>
  <c r="GX36" i="1" s="1"/>
  <c r="C37" i="1"/>
  <c r="D37" i="1"/>
  <c r="P37" i="1"/>
  <c r="Q37" i="1"/>
  <c r="AC37" i="1"/>
  <c r="AE37" i="1"/>
  <c r="AD37" i="1" s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S37" i="1"/>
  <c r="CU37" i="1"/>
  <c r="T37" i="1" s="1"/>
  <c r="FR37" i="1"/>
  <c r="GL37" i="1"/>
  <c r="GO37" i="1"/>
  <c r="GP37" i="1"/>
  <c r="GV37" i="1"/>
  <c r="HC37" i="1" s="1"/>
  <c r="GX37" i="1" s="1"/>
  <c r="C38" i="1"/>
  <c r="D38" i="1"/>
  <c r="P38" i="1"/>
  <c r="R38" i="1"/>
  <c r="AC38" i="1"/>
  <c r="AE38" i="1"/>
  <c r="AD38" i="1" s="1"/>
  <c r="AB38" i="1" s="1"/>
  <c r="AF38" i="1"/>
  <c r="AG38" i="1"/>
  <c r="AH38" i="1"/>
  <c r="AI38" i="1"/>
  <c r="AJ38" i="1"/>
  <c r="CX38" i="1" s="1"/>
  <c r="W38" i="1" s="1"/>
  <c r="CQ38" i="1"/>
  <c r="CR38" i="1"/>
  <c r="CS38" i="1"/>
  <c r="CU38" i="1"/>
  <c r="T38" i="1" s="1"/>
  <c r="CV38" i="1"/>
  <c r="U38" i="1" s="1"/>
  <c r="CW38" i="1"/>
  <c r="V38" i="1" s="1"/>
  <c r="FR38" i="1"/>
  <c r="GL38" i="1"/>
  <c r="GO38" i="1"/>
  <c r="GP38" i="1"/>
  <c r="GV38" i="1"/>
  <c r="HC38" i="1"/>
  <c r="GX38" i="1" s="1"/>
  <c r="C39" i="1"/>
  <c r="D39" i="1"/>
  <c r="P39" i="1"/>
  <c r="CP39" i="1" s="1"/>
  <c r="O39" i="1" s="1"/>
  <c r="R39" i="1"/>
  <c r="S39" i="1"/>
  <c r="CZ39" i="1" s="1"/>
  <c r="Y39" i="1" s="1"/>
  <c r="W39" i="1"/>
  <c r="AC39" i="1"/>
  <c r="AB39" i="1" s="1"/>
  <c r="AD39" i="1"/>
  <c r="AE39" i="1"/>
  <c r="Q39" i="1" s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CY39" i="1"/>
  <c r="X39" i="1" s="1"/>
  <c r="FR39" i="1"/>
  <c r="GK39" i="1"/>
  <c r="GL39" i="1"/>
  <c r="GO39" i="1"/>
  <c r="GP39" i="1"/>
  <c r="GV39" i="1"/>
  <c r="HC39" i="1"/>
  <c r="GX39" i="1" s="1"/>
  <c r="C40" i="1"/>
  <c r="D40" i="1"/>
  <c r="P40" i="1"/>
  <c r="S40" i="1"/>
  <c r="AC40" i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Q40" i="1"/>
  <c r="CR40" i="1"/>
  <c r="CT40" i="1"/>
  <c r="CU40" i="1"/>
  <c r="T40" i="1" s="1"/>
  <c r="CX40" i="1"/>
  <c r="W40" i="1" s="1"/>
  <c r="CY40" i="1"/>
  <c r="X40" i="1" s="1"/>
  <c r="CZ40" i="1"/>
  <c r="Y40" i="1" s="1"/>
  <c r="FR40" i="1"/>
  <c r="GL40" i="1"/>
  <c r="GO40" i="1"/>
  <c r="GP40" i="1"/>
  <c r="GV40" i="1"/>
  <c r="HC40" i="1" s="1"/>
  <c r="GX40" i="1"/>
  <c r="C41" i="1"/>
  <c r="D41" i="1"/>
  <c r="R41" i="1"/>
  <c r="V41" i="1"/>
  <c r="AC41" i="1"/>
  <c r="AE41" i="1"/>
  <c r="AD41" i="1" s="1"/>
  <c r="AB41" i="1" s="1"/>
  <c r="AF41" i="1"/>
  <c r="S41" i="1" s="1"/>
  <c r="AG41" i="1"/>
  <c r="CU41" i="1" s="1"/>
  <c r="T41" i="1" s="1"/>
  <c r="AH41" i="1"/>
  <c r="AI41" i="1"/>
  <c r="AJ41" i="1"/>
  <c r="CR41" i="1"/>
  <c r="CS41" i="1"/>
  <c r="CT41" i="1"/>
  <c r="CV41" i="1"/>
  <c r="U41" i="1" s="1"/>
  <c r="CW41" i="1"/>
  <c r="CX41" i="1"/>
  <c r="W41" i="1" s="1"/>
  <c r="FR41" i="1"/>
  <c r="GK41" i="1"/>
  <c r="GL41" i="1"/>
  <c r="GO41" i="1"/>
  <c r="GP41" i="1"/>
  <c r="GV41" i="1"/>
  <c r="GX41" i="1"/>
  <c r="HC41" i="1"/>
  <c r="C42" i="1"/>
  <c r="D42" i="1"/>
  <c r="P42" i="1"/>
  <c r="CP42" i="1" s="1"/>
  <c r="O42" i="1" s="1"/>
  <c r="R42" i="1"/>
  <c r="S42" i="1"/>
  <c r="CZ42" i="1" s="1"/>
  <c r="Y42" i="1" s="1"/>
  <c r="T42" i="1"/>
  <c r="X42" i="1"/>
  <c r="AC42" i="1"/>
  <c r="AD42" i="1"/>
  <c r="AE42" i="1"/>
  <c r="Q42" i="1" s="1"/>
  <c r="AF42" i="1"/>
  <c r="AG42" i="1"/>
  <c r="AH42" i="1"/>
  <c r="CV42" i="1" s="1"/>
  <c r="U42" i="1" s="1"/>
  <c r="AI42" i="1"/>
  <c r="AJ42" i="1"/>
  <c r="CQ42" i="1"/>
  <c r="CR42" i="1"/>
  <c r="CS42" i="1"/>
  <c r="CT42" i="1"/>
  <c r="CU42" i="1"/>
  <c r="CW42" i="1"/>
  <c r="V42" i="1" s="1"/>
  <c r="CX42" i="1"/>
  <c r="W42" i="1" s="1"/>
  <c r="CY42" i="1"/>
  <c r="FR42" i="1"/>
  <c r="GL42" i="1"/>
  <c r="GO42" i="1"/>
  <c r="GP42" i="1"/>
  <c r="GV42" i="1"/>
  <c r="HC42" i="1" s="1"/>
  <c r="GX42" i="1" s="1"/>
  <c r="C43" i="1"/>
  <c r="D43" i="1"/>
  <c r="P43" i="1"/>
  <c r="T43" i="1"/>
  <c r="U43" i="1"/>
  <c r="AC43" i="1"/>
  <c r="AE43" i="1"/>
  <c r="AF43" i="1"/>
  <c r="AG43" i="1"/>
  <c r="AH43" i="1"/>
  <c r="AI43" i="1"/>
  <c r="CW43" i="1" s="1"/>
  <c r="V43" i="1" s="1"/>
  <c r="AJ43" i="1"/>
  <c r="CX43" i="1" s="1"/>
  <c r="W43" i="1" s="1"/>
  <c r="CQ43" i="1"/>
  <c r="CS43" i="1"/>
  <c r="CU43" i="1"/>
  <c r="CV43" i="1"/>
  <c r="FR43" i="1"/>
  <c r="GL43" i="1"/>
  <c r="GO43" i="1"/>
  <c r="GP43" i="1"/>
  <c r="GV43" i="1"/>
  <c r="HC43" i="1" s="1"/>
  <c r="GX43" i="1" s="1"/>
  <c r="I44" i="1"/>
  <c r="Q44" i="1" s="1"/>
  <c r="R44" i="1"/>
  <c r="S44" i="1"/>
  <c r="CZ44" i="1" s="1"/>
  <c r="Y44" i="1" s="1"/>
  <c r="V44" i="1"/>
  <c r="W44" i="1"/>
  <c r="AC44" i="1"/>
  <c r="AD44" i="1"/>
  <c r="AE44" i="1"/>
  <c r="AF44" i="1"/>
  <c r="AG44" i="1"/>
  <c r="CU44" i="1" s="1"/>
  <c r="T44" i="1" s="1"/>
  <c r="AH44" i="1"/>
  <c r="CV44" i="1" s="1"/>
  <c r="U44" i="1" s="1"/>
  <c r="AI44" i="1"/>
  <c r="AJ44" i="1"/>
  <c r="CR44" i="1"/>
  <c r="CS44" i="1"/>
  <c r="CT44" i="1"/>
  <c r="CW44" i="1"/>
  <c r="CX44" i="1"/>
  <c r="CY44" i="1"/>
  <c r="X44" i="1" s="1"/>
  <c r="FR44" i="1"/>
  <c r="GL44" i="1"/>
  <c r="GO44" i="1"/>
  <c r="GP44" i="1"/>
  <c r="GV44" i="1"/>
  <c r="HC44" i="1" s="1"/>
  <c r="GX44" i="1" s="1"/>
  <c r="I45" i="1"/>
  <c r="Q45" i="1" s="1"/>
  <c r="AC45" i="1"/>
  <c r="AE45" i="1"/>
  <c r="AD45" i="1" s="1"/>
  <c r="AF45" i="1"/>
  <c r="AB45" i="1" s="1"/>
  <c r="AG45" i="1"/>
  <c r="CU45" i="1" s="1"/>
  <c r="AH45" i="1"/>
  <c r="AI45" i="1"/>
  <c r="AJ45" i="1"/>
  <c r="CX45" i="1" s="1"/>
  <c r="CR45" i="1"/>
  <c r="CS45" i="1"/>
  <c r="CT45" i="1"/>
  <c r="CV45" i="1"/>
  <c r="CW45" i="1"/>
  <c r="FR45" i="1"/>
  <c r="GL45" i="1"/>
  <c r="GO45" i="1"/>
  <c r="GP45" i="1"/>
  <c r="GV45" i="1"/>
  <c r="HC45" i="1" s="1"/>
  <c r="C46" i="1"/>
  <c r="D46" i="1"/>
  <c r="I46" i="1"/>
  <c r="T46" i="1" s="1"/>
  <c r="K46" i="1"/>
  <c r="Q46" i="1"/>
  <c r="R46" i="1"/>
  <c r="V46" i="1"/>
  <c r="AC46" i="1"/>
  <c r="AD46" i="1"/>
  <c r="AB46" i="1" s="1"/>
  <c r="AE46" i="1"/>
  <c r="AF46" i="1"/>
  <c r="AG46" i="1"/>
  <c r="AH46" i="1"/>
  <c r="AI46" i="1"/>
  <c r="AJ46" i="1"/>
  <c r="CX46" i="1" s="1"/>
  <c r="CQ46" i="1"/>
  <c r="CR46" i="1"/>
  <c r="CS46" i="1"/>
  <c r="CU46" i="1"/>
  <c r="CV46" i="1"/>
  <c r="U46" i="1" s="1"/>
  <c r="CW46" i="1"/>
  <c r="FR46" i="1"/>
  <c r="GL46" i="1"/>
  <c r="GO46" i="1"/>
  <c r="GP46" i="1"/>
  <c r="GV46" i="1"/>
  <c r="HC46" i="1"/>
  <c r="GX46" i="1" s="1"/>
  <c r="C47" i="1"/>
  <c r="D47" i="1"/>
  <c r="I47" i="1"/>
  <c r="K47" i="1"/>
  <c r="P47" i="1"/>
  <c r="T47" i="1"/>
  <c r="U47" i="1"/>
  <c r="AC47" i="1"/>
  <c r="AE47" i="1"/>
  <c r="AF47" i="1"/>
  <c r="AG47" i="1"/>
  <c r="AH47" i="1"/>
  <c r="AI47" i="1"/>
  <c r="CW47" i="1" s="1"/>
  <c r="V47" i="1" s="1"/>
  <c r="AJ47" i="1"/>
  <c r="CX47" i="1" s="1"/>
  <c r="W47" i="1" s="1"/>
  <c r="CQ47" i="1"/>
  <c r="CS47" i="1"/>
  <c r="CU47" i="1"/>
  <c r="CV47" i="1"/>
  <c r="FR47" i="1"/>
  <c r="GL47" i="1"/>
  <c r="GO47" i="1"/>
  <c r="GP47" i="1"/>
  <c r="GV47" i="1"/>
  <c r="HC47" i="1" s="1"/>
  <c r="GX47" i="1" s="1"/>
  <c r="I48" i="1"/>
  <c r="Q48" i="1" s="1"/>
  <c r="P48" i="1"/>
  <c r="CP48" i="1" s="1"/>
  <c r="O48" i="1" s="1"/>
  <c r="R48" i="1"/>
  <c r="S48" i="1"/>
  <c r="CZ48" i="1" s="1"/>
  <c r="Y48" i="1" s="1"/>
  <c r="V48" i="1"/>
  <c r="W48" i="1"/>
  <c r="AC48" i="1"/>
  <c r="AD48" i="1"/>
  <c r="AE48" i="1"/>
  <c r="AF48" i="1"/>
  <c r="AG48" i="1"/>
  <c r="CU48" i="1" s="1"/>
  <c r="T48" i="1" s="1"/>
  <c r="AH48" i="1"/>
  <c r="CV48" i="1" s="1"/>
  <c r="U48" i="1" s="1"/>
  <c r="AI48" i="1"/>
  <c r="AJ48" i="1"/>
  <c r="CR48" i="1"/>
  <c r="CS48" i="1"/>
  <c r="CT48" i="1"/>
  <c r="CW48" i="1"/>
  <c r="CX48" i="1"/>
  <c r="CY48" i="1"/>
  <c r="X48" i="1" s="1"/>
  <c r="FR48" i="1"/>
  <c r="GL48" i="1"/>
  <c r="GO48" i="1"/>
  <c r="GP48" i="1"/>
  <c r="GV48" i="1"/>
  <c r="HC48" i="1" s="1"/>
  <c r="GX48" i="1" s="1"/>
  <c r="I49" i="1"/>
  <c r="Q49" i="1" s="1"/>
  <c r="AC49" i="1"/>
  <c r="AE49" i="1"/>
  <c r="AD49" i="1" s="1"/>
  <c r="AF49" i="1"/>
  <c r="AB49" i="1" s="1"/>
  <c r="AG49" i="1"/>
  <c r="CU49" i="1" s="1"/>
  <c r="AH49" i="1"/>
  <c r="AI49" i="1"/>
  <c r="AJ49" i="1"/>
  <c r="CX49" i="1" s="1"/>
  <c r="CR49" i="1"/>
  <c r="CS49" i="1"/>
  <c r="CT49" i="1"/>
  <c r="CV49" i="1"/>
  <c r="CW49" i="1"/>
  <c r="V49" i="1" s="1"/>
  <c r="FR49" i="1"/>
  <c r="GL49" i="1"/>
  <c r="GO49" i="1"/>
  <c r="GP49" i="1"/>
  <c r="GV49" i="1"/>
  <c r="HC49" i="1" s="1"/>
  <c r="C50" i="1"/>
  <c r="D50" i="1"/>
  <c r="R50" i="1"/>
  <c r="S50" i="1"/>
  <c r="AC50" i="1"/>
  <c r="P50" i="1" s="1"/>
  <c r="CP50" i="1" s="1"/>
  <c r="O50" i="1" s="1"/>
  <c r="AD50" i="1"/>
  <c r="AE50" i="1"/>
  <c r="Q50" i="1" s="1"/>
  <c r="AF50" i="1"/>
  <c r="AB50" i="1" s="1"/>
  <c r="AG50" i="1"/>
  <c r="CU50" i="1" s="1"/>
  <c r="T50" i="1" s="1"/>
  <c r="AH50" i="1"/>
  <c r="CV50" i="1" s="1"/>
  <c r="U50" i="1" s="1"/>
  <c r="AI50" i="1"/>
  <c r="AJ50" i="1"/>
  <c r="CR50" i="1"/>
  <c r="CS50" i="1"/>
  <c r="CW50" i="1"/>
  <c r="V50" i="1" s="1"/>
  <c r="CX50" i="1"/>
  <c r="W50" i="1" s="1"/>
  <c r="FR50" i="1"/>
  <c r="GL50" i="1"/>
  <c r="GO50" i="1"/>
  <c r="GP50" i="1"/>
  <c r="GV50" i="1"/>
  <c r="HC50" i="1" s="1"/>
  <c r="GX50" i="1" s="1"/>
  <c r="C51" i="1"/>
  <c r="D51" i="1"/>
  <c r="P51" i="1"/>
  <c r="Q51" i="1"/>
  <c r="R51" i="1"/>
  <c r="GK51" i="1" s="1"/>
  <c r="U51" i="1"/>
  <c r="V51" i="1"/>
  <c r="AC51" i="1"/>
  <c r="AD51" i="1"/>
  <c r="AE51" i="1"/>
  <c r="AF51" i="1"/>
  <c r="AG51" i="1"/>
  <c r="AH51" i="1"/>
  <c r="AI51" i="1"/>
  <c r="AJ51" i="1"/>
  <c r="CX51" i="1" s="1"/>
  <c r="W51" i="1" s="1"/>
  <c r="CQ51" i="1"/>
  <c r="CR51" i="1"/>
  <c r="CS51" i="1"/>
  <c r="CU51" i="1"/>
  <c r="T51" i="1" s="1"/>
  <c r="CV51" i="1"/>
  <c r="CW51" i="1"/>
  <c r="FR51" i="1"/>
  <c r="GL51" i="1"/>
  <c r="GO51" i="1"/>
  <c r="GP51" i="1"/>
  <c r="GV51" i="1"/>
  <c r="HC51" i="1" s="1"/>
  <c r="GX51" i="1"/>
  <c r="I52" i="1"/>
  <c r="Q52" i="1" s="1"/>
  <c r="R52" i="1"/>
  <c r="S52" i="1"/>
  <c r="CZ52" i="1" s="1"/>
  <c r="Y52" i="1" s="1"/>
  <c r="W52" i="1"/>
  <c r="AC52" i="1"/>
  <c r="P52" i="1" s="1"/>
  <c r="CP52" i="1" s="1"/>
  <c r="O52" i="1" s="1"/>
  <c r="AD52" i="1"/>
  <c r="AB52" i="1" s="1"/>
  <c r="AE52" i="1"/>
  <c r="AF52" i="1"/>
  <c r="CT52" i="1" s="1"/>
  <c r="AG52" i="1"/>
  <c r="AH52" i="1"/>
  <c r="CV52" i="1" s="1"/>
  <c r="U52" i="1" s="1"/>
  <c r="AI52" i="1"/>
  <c r="AJ52" i="1"/>
  <c r="CQ52" i="1"/>
  <c r="CR52" i="1"/>
  <c r="CS52" i="1"/>
  <c r="CU52" i="1"/>
  <c r="T52" i="1" s="1"/>
  <c r="CW52" i="1"/>
  <c r="V52" i="1" s="1"/>
  <c r="CX52" i="1"/>
  <c r="FR52" i="1"/>
  <c r="GL52" i="1"/>
  <c r="GO52" i="1"/>
  <c r="GP52" i="1"/>
  <c r="GV52" i="1"/>
  <c r="HC52" i="1" s="1"/>
  <c r="GX52" i="1" s="1"/>
  <c r="I53" i="1"/>
  <c r="Q53" i="1"/>
  <c r="U53" i="1"/>
  <c r="AB53" i="1"/>
  <c r="AC53" i="1"/>
  <c r="AE53" i="1"/>
  <c r="AD53" i="1" s="1"/>
  <c r="AF53" i="1"/>
  <c r="S53" i="1" s="1"/>
  <c r="AG53" i="1"/>
  <c r="CU53" i="1" s="1"/>
  <c r="T53" i="1" s="1"/>
  <c r="AH53" i="1"/>
  <c r="AI53" i="1"/>
  <c r="AJ53" i="1"/>
  <c r="CR53" i="1"/>
  <c r="CS53" i="1"/>
  <c r="CT53" i="1"/>
  <c r="CV53" i="1"/>
  <c r="CW53" i="1"/>
  <c r="V53" i="1" s="1"/>
  <c r="CX53" i="1"/>
  <c r="W53" i="1" s="1"/>
  <c r="FR53" i="1"/>
  <c r="GL53" i="1"/>
  <c r="GO53" i="1"/>
  <c r="GP53" i="1"/>
  <c r="GV53" i="1"/>
  <c r="GX53" i="1"/>
  <c r="HC53" i="1"/>
  <c r="I54" i="1"/>
  <c r="Q54" i="1"/>
  <c r="S54" i="1"/>
  <c r="CY54" i="1" s="1"/>
  <c r="X54" i="1" s="1"/>
  <c r="U54" i="1"/>
  <c r="W54" i="1"/>
  <c r="AC54" i="1"/>
  <c r="AD54" i="1"/>
  <c r="AE54" i="1"/>
  <c r="AF54" i="1"/>
  <c r="AG54" i="1"/>
  <c r="CU54" i="1" s="1"/>
  <c r="T54" i="1" s="1"/>
  <c r="AH54" i="1"/>
  <c r="AI54" i="1"/>
  <c r="CW54" i="1" s="1"/>
  <c r="V54" i="1" s="1"/>
  <c r="AJ54" i="1"/>
  <c r="CR54" i="1"/>
  <c r="CT54" i="1"/>
  <c r="CV54" i="1"/>
  <c r="CX54" i="1"/>
  <c r="CZ54" i="1"/>
  <c r="Y54" i="1" s="1"/>
  <c r="FR54" i="1"/>
  <c r="GL54" i="1"/>
  <c r="GO54" i="1"/>
  <c r="GP54" i="1"/>
  <c r="GV54" i="1"/>
  <c r="HC54" i="1" s="1"/>
  <c r="GX54" i="1"/>
  <c r="I55" i="1"/>
  <c r="Q55" i="1" s="1"/>
  <c r="R55" i="1"/>
  <c r="GK55" i="1" s="1"/>
  <c r="S55" i="1"/>
  <c r="CZ55" i="1" s="1"/>
  <c r="Y55" i="1" s="1"/>
  <c r="W55" i="1"/>
  <c r="AC55" i="1"/>
  <c r="P55" i="1" s="1"/>
  <c r="CP55" i="1" s="1"/>
  <c r="O55" i="1" s="1"/>
  <c r="AD55" i="1"/>
  <c r="AB55" i="1" s="1"/>
  <c r="AE55" i="1"/>
  <c r="AF55" i="1"/>
  <c r="CT55" i="1" s="1"/>
  <c r="AG55" i="1"/>
  <c r="AH55" i="1"/>
  <c r="CV55" i="1" s="1"/>
  <c r="U55" i="1" s="1"/>
  <c r="AI55" i="1"/>
  <c r="AJ55" i="1"/>
  <c r="CQ55" i="1"/>
  <c r="CR55" i="1"/>
  <c r="CS55" i="1"/>
  <c r="CU55" i="1"/>
  <c r="T55" i="1" s="1"/>
  <c r="CW55" i="1"/>
  <c r="V55" i="1" s="1"/>
  <c r="CX55" i="1"/>
  <c r="FR55" i="1"/>
  <c r="GL55" i="1"/>
  <c r="GO55" i="1"/>
  <c r="GP55" i="1"/>
  <c r="GV55" i="1"/>
  <c r="HC55" i="1"/>
  <c r="GX55" i="1" s="1"/>
  <c r="I56" i="1"/>
  <c r="P56" i="1" s="1"/>
  <c r="R56" i="1"/>
  <c r="T56" i="1"/>
  <c r="AC56" i="1"/>
  <c r="AD56" i="1"/>
  <c r="AB56" i="1" s="1"/>
  <c r="AE56" i="1"/>
  <c r="AF56" i="1"/>
  <c r="AG56" i="1"/>
  <c r="AH56" i="1"/>
  <c r="CV56" i="1" s="1"/>
  <c r="U56" i="1" s="1"/>
  <c r="AI56" i="1"/>
  <c r="AJ56" i="1"/>
  <c r="CX56" i="1" s="1"/>
  <c r="CQ56" i="1"/>
  <c r="CR56" i="1"/>
  <c r="CS56" i="1"/>
  <c r="CU56" i="1"/>
  <c r="CW56" i="1"/>
  <c r="V56" i="1" s="1"/>
  <c r="FR56" i="1"/>
  <c r="GL56" i="1"/>
  <c r="GO56" i="1"/>
  <c r="GP56" i="1"/>
  <c r="GV56" i="1"/>
  <c r="HC56" i="1" s="1"/>
  <c r="GX56" i="1" s="1"/>
  <c r="I57" i="1"/>
  <c r="S57" i="1"/>
  <c r="T57" i="1"/>
  <c r="U57" i="1"/>
  <c r="AC57" i="1"/>
  <c r="CQ57" i="1" s="1"/>
  <c r="AE57" i="1"/>
  <c r="AF57" i="1"/>
  <c r="AG57" i="1"/>
  <c r="AH57" i="1"/>
  <c r="AI57" i="1"/>
  <c r="CW57" i="1" s="1"/>
  <c r="V57" i="1" s="1"/>
  <c r="AJ57" i="1"/>
  <c r="CR57" i="1"/>
  <c r="CT57" i="1"/>
  <c r="CU57" i="1"/>
  <c r="CV57" i="1"/>
  <c r="CX57" i="1"/>
  <c r="W57" i="1" s="1"/>
  <c r="FR57" i="1"/>
  <c r="GL57" i="1"/>
  <c r="GO57" i="1"/>
  <c r="GP57" i="1"/>
  <c r="GV57" i="1"/>
  <c r="HC57" i="1" s="1"/>
  <c r="GX57" i="1" s="1"/>
  <c r="C58" i="1"/>
  <c r="D58" i="1"/>
  <c r="P58" i="1"/>
  <c r="T58" i="1"/>
  <c r="U58" i="1"/>
  <c r="AC58" i="1"/>
  <c r="AE58" i="1"/>
  <c r="AF58" i="1"/>
  <c r="AG58" i="1"/>
  <c r="AH58" i="1"/>
  <c r="AI58" i="1"/>
  <c r="CW58" i="1" s="1"/>
  <c r="V58" i="1" s="1"/>
  <c r="AJ58" i="1"/>
  <c r="CX58" i="1" s="1"/>
  <c r="W58" i="1" s="1"/>
  <c r="CQ58" i="1"/>
  <c r="CS58" i="1"/>
  <c r="CU58" i="1"/>
  <c r="CV58" i="1"/>
  <c r="FR58" i="1"/>
  <c r="GL58" i="1"/>
  <c r="GO58" i="1"/>
  <c r="GP58" i="1"/>
  <c r="GV58" i="1"/>
  <c r="HC58" i="1" s="1"/>
  <c r="GX58" i="1" s="1"/>
  <c r="C59" i="1"/>
  <c r="D59" i="1"/>
  <c r="P59" i="1"/>
  <c r="CP59" i="1" s="1"/>
  <c r="O59" i="1" s="1"/>
  <c r="S59" i="1"/>
  <c r="CZ59" i="1" s="1"/>
  <c r="Y59" i="1" s="1"/>
  <c r="AC59" i="1"/>
  <c r="AD59" i="1"/>
  <c r="AB59" i="1" s="1"/>
  <c r="AE59" i="1"/>
  <c r="Q59" i="1" s="1"/>
  <c r="AF59" i="1"/>
  <c r="CT59" i="1" s="1"/>
  <c r="AG59" i="1"/>
  <c r="AH59" i="1"/>
  <c r="CV59" i="1" s="1"/>
  <c r="U59" i="1" s="1"/>
  <c r="AI59" i="1"/>
  <c r="CW59" i="1" s="1"/>
  <c r="V59" i="1" s="1"/>
  <c r="AJ59" i="1"/>
  <c r="CX59" i="1" s="1"/>
  <c r="W59" i="1" s="1"/>
  <c r="CQ59" i="1"/>
  <c r="CR59" i="1"/>
  <c r="CU59" i="1"/>
  <c r="T59" i="1" s="1"/>
  <c r="FR59" i="1"/>
  <c r="GL59" i="1"/>
  <c r="GO59" i="1"/>
  <c r="GP59" i="1"/>
  <c r="GV59" i="1"/>
  <c r="HC59" i="1" s="1"/>
  <c r="GX59" i="1" s="1"/>
  <c r="I60" i="1"/>
  <c r="AC60" i="1"/>
  <c r="AD60" i="1"/>
  <c r="AE60" i="1"/>
  <c r="AF60" i="1"/>
  <c r="AG60" i="1"/>
  <c r="CU60" i="1" s="1"/>
  <c r="AH60" i="1"/>
  <c r="CV60" i="1" s="1"/>
  <c r="AI60" i="1"/>
  <c r="AJ60" i="1"/>
  <c r="CX60" i="1" s="1"/>
  <c r="CR60" i="1"/>
  <c r="CS60" i="1"/>
  <c r="CW60" i="1"/>
  <c r="FR60" i="1"/>
  <c r="GL60" i="1"/>
  <c r="GO60" i="1"/>
  <c r="GP60" i="1"/>
  <c r="GV60" i="1"/>
  <c r="HC60" i="1"/>
  <c r="I61" i="1"/>
  <c r="AC61" i="1"/>
  <c r="P61" i="1" s="1"/>
  <c r="AE61" i="1"/>
  <c r="AF61" i="1"/>
  <c r="S61" i="1" s="1"/>
  <c r="CY61" i="1" s="1"/>
  <c r="X61" i="1" s="1"/>
  <c r="AG61" i="1"/>
  <c r="CU61" i="1" s="1"/>
  <c r="T61" i="1" s="1"/>
  <c r="AH61" i="1"/>
  <c r="AI61" i="1"/>
  <c r="CW61" i="1" s="1"/>
  <c r="V61" i="1" s="1"/>
  <c r="AJ61" i="1"/>
  <c r="CX61" i="1" s="1"/>
  <c r="W61" i="1" s="1"/>
  <c r="CR61" i="1"/>
  <c r="CV61" i="1"/>
  <c r="U61" i="1" s="1"/>
  <c r="FR61" i="1"/>
  <c r="GL61" i="1"/>
  <c r="GO61" i="1"/>
  <c r="GP61" i="1"/>
  <c r="GV61" i="1"/>
  <c r="HC61" i="1" s="1"/>
  <c r="GX61" i="1" s="1"/>
  <c r="I62" i="1"/>
  <c r="S62" i="1"/>
  <c r="W62" i="1"/>
  <c r="AC62" i="1"/>
  <c r="AD62" i="1"/>
  <c r="AE62" i="1"/>
  <c r="Q62" i="1" s="1"/>
  <c r="AF62" i="1"/>
  <c r="AG62" i="1"/>
  <c r="CU62" i="1" s="1"/>
  <c r="T62" i="1" s="1"/>
  <c r="AH62" i="1"/>
  <c r="CV62" i="1" s="1"/>
  <c r="U62" i="1" s="1"/>
  <c r="AI62" i="1"/>
  <c r="CW62" i="1" s="1"/>
  <c r="V62" i="1" s="1"/>
  <c r="AJ62" i="1"/>
  <c r="CR62" i="1"/>
  <c r="CT62" i="1"/>
  <c r="CX62" i="1"/>
  <c r="FR62" i="1"/>
  <c r="GL62" i="1"/>
  <c r="GO62" i="1"/>
  <c r="GP62" i="1"/>
  <c r="GV62" i="1"/>
  <c r="HC62" i="1" s="1"/>
  <c r="GX62" i="1" s="1"/>
  <c r="I63" i="1"/>
  <c r="Q63" i="1" s="1"/>
  <c r="R63" i="1"/>
  <c r="GK63" i="1" s="1"/>
  <c r="V63" i="1"/>
  <c r="AC63" i="1"/>
  <c r="P63" i="1" s="1"/>
  <c r="AD63" i="1"/>
  <c r="AE63" i="1"/>
  <c r="AF63" i="1"/>
  <c r="AG63" i="1"/>
  <c r="CU63" i="1" s="1"/>
  <c r="T63" i="1" s="1"/>
  <c r="AH63" i="1"/>
  <c r="CV63" i="1" s="1"/>
  <c r="U63" i="1" s="1"/>
  <c r="AI63" i="1"/>
  <c r="AJ63" i="1"/>
  <c r="CX63" i="1" s="1"/>
  <c r="W63" i="1" s="1"/>
  <c r="CR63" i="1"/>
  <c r="CS63" i="1"/>
  <c r="CW63" i="1"/>
  <c r="FR63" i="1"/>
  <c r="GL63" i="1"/>
  <c r="GO63" i="1"/>
  <c r="GP63" i="1"/>
  <c r="GV63" i="1"/>
  <c r="HC63" i="1"/>
  <c r="GX63" i="1" s="1"/>
  <c r="I64" i="1"/>
  <c r="P64" i="1"/>
  <c r="Q64" i="1"/>
  <c r="T64" i="1"/>
  <c r="AC64" i="1"/>
  <c r="AD64" i="1"/>
  <c r="AB64" i="1" s="1"/>
  <c r="AE64" i="1"/>
  <c r="AF64" i="1"/>
  <c r="S64" i="1" s="1"/>
  <c r="CZ64" i="1" s="1"/>
  <c r="Y64" i="1" s="1"/>
  <c r="AG64" i="1"/>
  <c r="AH64" i="1"/>
  <c r="AI64" i="1"/>
  <c r="CW64" i="1" s="1"/>
  <c r="V64" i="1" s="1"/>
  <c r="AJ64" i="1"/>
  <c r="CX64" i="1" s="1"/>
  <c r="W64" i="1" s="1"/>
  <c r="CQ64" i="1"/>
  <c r="CR64" i="1"/>
  <c r="CU64" i="1"/>
  <c r="CV64" i="1"/>
  <c r="U64" i="1" s="1"/>
  <c r="CY64" i="1"/>
  <c r="X64" i="1" s="1"/>
  <c r="FR64" i="1"/>
  <c r="GL64" i="1"/>
  <c r="GO64" i="1"/>
  <c r="GP64" i="1"/>
  <c r="GV64" i="1"/>
  <c r="HC64" i="1" s="1"/>
  <c r="GX64" i="1" s="1"/>
  <c r="I65" i="1"/>
  <c r="P65" i="1"/>
  <c r="CP65" i="1" s="1"/>
  <c r="O65" i="1" s="1"/>
  <c r="S65" i="1"/>
  <c r="CZ65" i="1" s="1"/>
  <c r="Y65" i="1" s="1"/>
  <c r="W65" i="1"/>
  <c r="X65" i="1"/>
  <c r="AC65" i="1"/>
  <c r="AB65" i="1" s="1"/>
  <c r="AD65" i="1"/>
  <c r="AE65" i="1"/>
  <c r="Q65" i="1" s="1"/>
  <c r="AF65" i="1"/>
  <c r="AG65" i="1"/>
  <c r="AH65" i="1"/>
  <c r="CV65" i="1" s="1"/>
  <c r="U65" i="1" s="1"/>
  <c r="AI65" i="1"/>
  <c r="CW65" i="1" s="1"/>
  <c r="V65" i="1" s="1"/>
  <c r="AJ65" i="1"/>
  <c r="CR65" i="1"/>
  <c r="CT65" i="1"/>
  <c r="CU65" i="1"/>
  <c r="T65" i="1" s="1"/>
  <c r="CX65" i="1"/>
  <c r="CY65" i="1"/>
  <c r="FR65" i="1"/>
  <c r="GL65" i="1"/>
  <c r="GO65" i="1"/>
  <c r="GP65" i="1"/>
  <c r="GV65" i="1"/>
  <c r="HC65" i="1"/>
  <c r="GX65" i="1" s="1"/>
  <c r="C66" i="1"/>
  <c r="D66" i="1"/>
  <c r="P66" i="1"/>
  <c r="AC66" i="1"/>
  <c r="AD66" i="1"/>
  <c r="AB66" i="1" s="1"/>
  <c r="AE66" i="1"/>
  <c r="Q66" i="1" s="1"/>
  <c r="AF66" i="1"/>
  <c r="S66" i="1" s="1"/>
  <c r="AG66" i="1"/>
  <c r="AH66" i="1"/>
  <c r="CV66" i="1" s="1"/>
  <c r="U66" i="1" s="1"/>
  <c r="AI66" i="1"/>
  <c r="CW66" i="1" s="1"/>
  <c r="V66" i="1" s="1"/>
  <c r="AJ66" i="1"/>
  <c r="CX66" i="1" s="1"/>
  <c r="W66" i="1" s="1"/>
  <c r="CQ66" i="1"/>
  <c r="CR66" i="1"/>
  <c r="CU66" i="1"/>
  <c r="T66" i="1" s="1"/>
  <c r="CY66" i="1"/>
  <c r="X66" i="1" s="1"/>
  <c r="CZ66" i="1"/>
  <c r="Y66" i="1" s="1"/>
  <c r="FR66" i="1"/>
  <c r="GL66" i="1"/>
  <c r="GO66" i="1"/>
  <c r="GP66" i="1"/>
  <c r="GV66" i="1"/>
  <c r="HC66" i="1" s="1"/>
  <c r="GX66" i="1"/>
  <c r="C67" i="1"/>
  <c r="D67" i="1"/>
  <c r="R67" i="1"/>
  <c r="T67" i="1"/>
  <c r="AC67" i="1"/>
  <c r="P67" i="1" s="1"/>
  <c r="AD67" i="1"/>
  <c r="AE67" i="1"/>
  <c r="Q67" i="1" s="1"/>
  <c r="AF67" i="1"/>
  <c r="AG67" i="1"/>
  <c r="CU67" i="1" s="1"/>
  <c r="AH67" i="1"/>
  <c r="CV67" i="1" s="1"/>
  <c r="U67" i="1" s="1"/>
  <c r="AI67" i="1"/>
  <c r="AJ67" i="1"/>
  <c r="CR67" i="1"/>
  <c r="CS67" i="1"/>
  <c r="CW67" i="1"/>
  <c r="V67" i="1" s="1"/>
  <c r="CX67" i="1"/>
  <c r="W67" i="1" s="1"/>
  <c r="FR67" i="1"/>
  <c r="GK67" i="1"/>
  <c r="GL67" i="1"/>
  <c r="GO67" i="1"/>
  <c r="GP67" i="1"/>
  <c r="GV67" i="1"/>
  <c r="GX67" i="1"/>
  <c r="HC67" i="1"/>
  <c r="I68" i="1"/>
  <c r="Q68" i="1" s="1"/>
  <c r="P68" i="1"/>
  <c r="U68" i="1"/>
  <c r="AC68" i="1"/>
  <c r="AE68" i="1"/>
  <c r="R68" i="1" s="1"/>
  <c r="AF68" i="1"/>
  <c r="AG68" i="1"/>
  <c r="AH68" i="1"/>
  <c r="AI68" i="1"/>
  <c r="CW68" i="1" s="1"/>
  <c r="V68" i="1" s="1"/>
  <c r="AJ68" i="1"/>
  <c r="CX68" i="1" s="1"/>
  <c r="W68" i="1" s="1"/>
  <c r="CQ68" i="1"/>
  <c r="CS68" i="1"/>
  <c r="CU68" i="1"/>
  <c r="T68" i="1" s="1"/>
  <c r="CV68" i="1"/>
  <c r="FR68" i="1"/>
  <c r="GL68" i="1"/>
  <c r="GO68" i="1"/>
  <c r="GP68" i="1"/>
  <c r="GV68" i="1"/>
  <c r="HC68" i="1" s="1"/>
  <c r="GX68" i="1"/>
  <c r="I69" i="1"/>
  <c r="Q69" i="1"/>
  <c r="S69" i="1"/>
  <c r="U69" i="1"/>
  <c r="W69" i="1"/>
  <c r="AC69" i="1"/>
  <c r="AD69" i="1"/>
  <c r="AE69" i="1"/>
  <c r="AF69" i="1"/>
  <c r="AG69" i="1"/>
  <c r="CU69" i="1" s="1"/>
  <c r="T69" i="1" s="1"/>
  <c r="AH69" i="1"/>
  <c r="AI69" i="1"/>
  <c r="CW69" i="1" s="1"/>
  <c r="V69" i="1" s="1"/>
  <c r="AJ69" i="1"/>
  <c r="CR69" i="1"/>
  <c r="CT69" i="1"/>
  <c r="CV69" i="1"/>
  <c r="CX69" i="1"/>
  <c r="CY69" i="1"/>
  <c r="X69" i="1" s="1"/>
  <c r="CZ69" i="1"/>
  <c r="Y69" i="1" s="1"/>
  <c r="FR69" i="1"/>
  <c r="GL69" i="1"/>
  <c r="GO69" i="1"/>
  <c r="GP69" i="1"/>
  <c r="GV69" i="1"/>
  <c r="HC69" i="1"/>
  <c r="GX69" i="1" s="1"/>
  <c r="C70" i="1"/>
  <c r="D70" i="1"/>
  <c r="P70" i="1"/>
  <c r="Q70" i="1"/>
  <c r="R70" i="1"/>
  <c r="V70" i="1"/>
  <c r="AC70" i="1"/>
  <c r="AD70" i="1"/>
  <c r="AB70" i="1" s="1"/>
  <c r="AE70" i="1"/>
  <c r="AF70" i="1"/>
  <c r="S70" i="1" s="1"/>
  <c r="AG70" i="1"/>
  <c r="AH70" i="1"/>
  <c r="AI70" i="1"/>
  <c r="AJ70" i="1"/>
  <c r="CQ70" i="1"/>
  <c r="CR70" i="1"/>
  <c r="CS70" i="1"/>
  <c r="CT70" i="1"/>
  <c r="CU70" i="1"/>
  <c r="T70" i="1" s="1"/>
  <c r="CV70" i="1"/>
  <c r="U70" i="1" s="1"/>
  <c r="CW70" i="1"/>
  <c r="CX70" i="1"/>
  <c r="W70" i="1" s="1"/>
  <c r="CY70" i="1"/>
  <c r="X70" i="1" s="1"/>
  <c r="CZ70" i="1"/>
  <c r="Y70" i="1" s="1"/>
  <c r="FR70" i="1"/>
  <c r="GL70" i="1"/>
  <c r="GO70" i="1"/>
  <c r="GP70" i="1"/>
  <c r="GV70" i="1"/>
  <c r="HC70" i="1" s="1"/>
  <c r="GX70" i="1" s="1"/>
  <c r="C71" i="1"/>
  <c r="D71" i="1"/>
  <c r="R71" i="1"/>
  <c r="GK71" i="1" s="1"/>
  <c r="AB71" i="1"/>
  <c r="AC71" i="1"/>
  <c r="P71" i="1" s="1"/>
  <c r="AE71" i="1"/>
  <c r="AD71" i="1" s="1"/>
  <c r="AF71" i="1"/>
  <c r="AG71" i="1"/>
  <c r="CU71" i="1" s="1"/>
  <c r="T71" i="1" s="1"/>
  <c r="AH71" i="1"/>
  <c r="AI71" i="1"/>
  <c r="AJ71" i="1"/>
  <c r="CX71" i="1" s="1"/>
  <c r="W71" i="1" s="1"/>
  <c r="CR71" i="1"/>
  <c r="CS71" i="1"/>
  <c r="CV71" i="1"/>
  <c r="U71" i="1" s="1"/>
  <c r="CW71" i="1"/>
  <c r="V71" i="1" s="1"/>
  <c r="FR71" i="1"/>
  <c r="FQ77" i="1" s="1"/>
  <c r="GL71" i="1"/>
  <c r="GO71" i="1"/>
  <c r="GP71" i="1"/>
  <c r="GV71" i="1"/>
  <c r="HC71" i="1" s="1"/>
  <c r="GX71" i="1" s="1"/>
  <c r="I72" i="1"/>
  <c r="P72" i="1"/>
  <c r="CP72" i="1" s="1"/>
  <c r="O72" i="1" s="1"/>
  <c r="S72" i="1"/>
  <c r="AC72" i="1"/>
  <c r="AB72" i="1" s="1"/>
  <c r="AD72" i="1"/>
  <c r="AE72" i="1"/>
  <c r="Q72" i="1" s="1"/>
  <c r="AF72" i="1"/>
  <c r="AG72" i="1"/>
  <c r="AH72" i="1"/>
  <c r="CV72" i="1" s="1"/>
  <c r="U72" i="1" s="1"/>
  <c r="AI72" i="1"/>
  <c r="CW72" i="1" s="1"/>
  <c r="V72" i="1" s="1"/>
  <c r="AJ72" i="1"/>
  <c r="CQ72" i="1"/>
  <c r="CR72" i="1"/>
  <c r="CT72" i="1"/>
  <c r="CU72" i="1"/>
  <c r="T72" i="1" s="1"/>
  <c r="CX72" i="1"/>
  <c r="W72" i="1" s="1"/>
  <c r="CY72" i="1"/>
  <c r="X72" i="1" s="1"/>
  <c r="CZ72" i="1"/>
  <c r="Y72" i="1" s="1"/>
  <c r="FR72" i="1"/>
  <c r="GL72" i="1"/>
  <c r="GO72" i="1"/>
  <c r="GP72" i="1"/>
  <c r="GV72" i="1"/>
  <c r="HC72" i="1" s="1"/>
  <c r="GX72" i="1" s="1"/>
  <c r="I73" i="1"/>
  <c r="Q73" i="1" s="1"/>
  <c r="R73" i="1"/>
  <c r="S73" i="1"/>
  <c r="W73" i="1"/>
  <c r="AC73" i="1"/>
  <c r="AD73" i="1"/>
  <c r="AE73" i="1"/>
  <c r="AF73" i="1"/>
  <c r="AG73" i="1"/>
  <c r="CU73" i="1" s="1"/>
  <c r="T73" i="1" s="1"/>
  <c r="AH73" i="1"/>
  <c r="CV73" i="1" s="1"/>
  <c r="U73" i="1" s="1"/>
  <c r="AI73" i="1"/>
  <c r="AJ73" i="1"/>
  <c r="CR73" i="1"/>
  <c r="CS73" i="1"/>
  <c r="CT73" i="1"/>
  <c r="CW73" i="1"/>
  <c r="V73" i="1" s="1"/>
  <c r="CX73" i="1"/>
  <c r="FR73" i="1"/>
  <c r="GK73" i="1"/>
  <c r="GL73" i="1"/>
  <c r="GO73" i="1"/>
  <c r="FU77" i="1" s="1"/>
  <c r="GP73" i="1"/>
  <c r="GV73" i="1"/>
  <c r="HC73" i="1"/>
  <c r="GX73" i="1" s="1"/>
  <c r="I74" i="1"/>
  <c r="P74" i="1"/>
  <c r="AC74" i="1"/>
  <c r="AE74" i="1"/>
  <c r="AF74" i="1"/>
  <c r="S74" i="1" s="1"/>
  <c r="CY74" i="1" s="1"/>
  <c r="X74" i="1" s="1"/>
  <c r="AG74" i="1"/>
  <c r="AH74" i="1"/>
  <c r="AI74" i="1"/>
  <c r="CW74" i="1" s="1"/>
  <c r="V74" i="1" s="1"/>
  <c r="AJ74" i="1"/>
  <c r="CX74" i="1" s="1"/>
  <c r="W74" i="1" s="1"/>
  <c r="CQ74" i="1"/>
  <c r="CR74" i="1"/>
  <c r="CU74" i="1"/>
  <c r="T74" i="1" s="1"/>
  <c r="CV74" i="1"/>
  <c r="U74" i="1" s="1"/>
  <c r="CZ74" i="1"/>
  <c r="Y74" i="1" s="1"/>
  <c r="FR74" i="1"/>
  <c r="GL74" i="1"/>
  <c r="GO74" i="1"/>
  <c r="GP74" i="1"/>
  <c r="GV74" i="1"/>
  <c r="HC74" i="1" s="1"/>
  <c r="GX74" i="1" s="1"/>
  <c r="I75" i="1"/>
  <c r="P75" i="1"/>
  <c r="CP75" i="1" s="1"/>
  <c r="O75" i="1" s="1"/>
  <c r="S75" i="1"/>
  <c r="CZ75" i="1" s="1"/>
  <c r="Y75" i="1" s="1"/>
  <c r="AC75" i="1"/>
  <c r="AB75" i="1" s="1"/>
  <c r="AD75" i="1"/>
  <c r="AE75" i="1"/>
  <c r="Q75" i="1" s="1"/>
  <c r="AF75" i="1"/>
  <c r="AG75" i="1"/>
  <c r="AH75" i="1"/>
  <c r="CV75" i="1" s="1"/>
  <c r="U75" i="1" s="1"/>
  <c r="AI75" i="1"/>
  <c r="CW75" i="1" s="1"/>
  <c r="V75" i="1" s="1"/>
  <c r="AJ75" i="1"/>
  <c r="CQ75" i="1"/>
  <c r="CR75" i="1"/>
  <c r="CT75" i="1"/>
  <c r="CU75" i="1"/>
  <c r="T75" i="1" s="1"/>
  <c r="CX75" i="1"/>
  <c r="W75" i="1" s="1"/>
  <c r="CY75" i="1"/>
  <c r="X75" i="1" s="1"/>
  <c r="FR75" i="1"/>
  <c r="GL75" i="1"/>
  <c r="GO75" i="1"/>
  <c r="GP75" i="1"/>
  <c r="GV75" i="1"/>
  <c r="HC75" i="1"/>
  <c r="GX75" i="1" s="1"/>
  <c r="B77" i="1"/>
  <c r="B30" i="1" s="1"/>
  <c r="C77" i="1"/>
  <c r="C30" i="1" s="1"/>
  <c r="D77" i="1"/>
  <c r="D30" i="1" s="1"/>
  <c r="F77" i="1"/>
  <c r="F30" i="1" s="1"/>
  <c r="G77" i="1"/>
  <c r="G30" i="1" s="1"/>
  <c r="AX77" i="1"/>
  <c r="BB77" i="1"/>
  <c r="BX77" i="1"/>
  <c r="BX30" i="1" s="1"/>
  <c r="BY77" i="1"/>
  <c r="BZ77" i="1"/>
  <c r="BZ30" i="1" s="1"/>
  <c r="CC77" i="1"/>
  <c r="CC30" i="1" s="1"/>
  <c r="CG77" i="1"/>
  <c r="CG30" i="1" s="1"/>
  <c r="CK77" i="1"/>
  <c r="CK30" i="1" s="1"/>
  <c r="CL77" i="1"/>
  <c r="CL30" i="1" s="1"/>
  <c r="CM77" i="1"/>
  <c r="CM30" i="1" s="1"/>
  <c r="EV77" i="1"/>
  <c r="EV30" i="1" s="1"/>
  <c r="FP77" i="1"/>
  <c r="FP30" i="1" s="1"/>
  <c r="GC77" i="1"/>
  <c r="GC30" i="1" s="1"/>
  <c r="GD77" i="1"/>
  <c r="GD30" i="1" s="1"/>
  <c r="GE77" i="1"/>
  <c r="GE30" i="1" s="1"/>
  <c r="D107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K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GC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CX113" i="3" s="1"/>
  <c r="K112" i="1"/>
  <c r="U112" i="1"/>
  <c r="AC112" i="1"/>
  <c r="AE112" i="1"/>
  <c r="AF112" i="1"/>
  <c r="S112" i="1" s="1"/>
  <c r="CY112" i="1" s="1"/>
  <c r="X112" i="1" s="1"/>
  <c r="AG112" i="1"/>
  <c r="AH112" i="1"/>
  <c r="AI112" i="1"/>
  <c r="CW112" i="1" s="1"/>
  <c r="V112" i="1" s="1"/>
  <c r="AJ112" i="1"/>
  <c r="CQ112" i="1"/>
  <c r="CT112" i="1"/>
  <c r="CU112" i="1"/>
  <c r="T112" i="1" s="1"/>
  <c r="CV112" i="1"/>
  <c r="CX112" i="1"/>
  <c r="W112" i="1" s="1"/>
  <c r="CZ112" i="1"/>
  <c r="Y112" i="1" s="1"/>
  <c r="FR112" i="1"/>
  <c r="GL112" i="1"/>
  <c r="GN112" i="1"/>
  <c r="GP112" i="1"/>
  <c r="GV112" i="1"/>
  <c r="HC112" i="1" s="1"/>
  <c r="GX112" i="1" s="1"/>
  <c r="CJ140" i="1" s="1"/>
  <c r="C113" i="1"/>
  <c r="D113" i="1"/>
  <c r="I113" i="1"/>
  <c r="Q113" i="1" s="1"/>
  <c r="K113" i="1"/>
  <c r="U113" i="1"/>
  <c r="AC113" i="1"/>
  <c r="AE113" i="1"/>
  <c r="AF113" i="1"/>
  <c r="AG113" i="1"/>
  <c r="CU113" i="1" s="1"/>
  <c r="T113" i="1" s="1"/>
  <c r="AH113" i="1"/>
  <c r="AI113" i="1"/>
  <c r="CW113" i="1" s="1"/>
  <c r="AJ113" i="1"/>
  <c r="CR113" i="1"/>
  <c r="CT113" i="1"/>
  <c r="CV113" i="1"/>
  <c r="CX113" i="1"/>
  <c r="W113" i="1" s="1"/>
  <c r="FR113" i="1"/>
  <c r="GL113" i="1"/>
  <c r="GN113" i="1"/>
  <c r="GP113" i="1"/>
  <c r="GV113" i="1"/>
  <c r="HC113" i="1" s="1"/>
  <c r="C114" i="1"/>
  <c r="D114" i="1"/>
  <c r="I114" i="1"/>
  <c r="CX115" i="3" s="1"/>
  <c r="K114" i="1"/>
  <c r="P114" i="1"/>
  <c r="CP114" i="1" s="1"/>
  <c r="O114" i="1" s="1"/>
  <c r="T114" i="1"/>
  <c r="AC114" i="1"/>
  <c r="AD114" i="1"/>
  <c r="AB114" i="1" s="1"/>
  <c r="AE114" i="1"/>
  <c r="Q114" i="1" s="1"/>
  <c r="AF114" i="1"/>
  <c r="S114" i="1" s="1"/>
  <c r="CZ114" i="1" s="1"/>
  <c r="Y114" i="1" s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CW114" i="1"/>
  <c r="V114" i="1" s="1"/>
  <c r="CY114" i="1"/>
  <c r="X114" i="1" s="1"/>
  <c r="FR114" i="1"/>
  <c r="GL114" i="1"/>
  <c r="GN114" i="1"/>
  <c r="GP114" i="1"/>
  <c r="GV114" i="1"/>
  <c r="HC114" i="1" s="1"/>
  <c r="GX114" i="1" s="1"/>
  <c r="C115" i="1"/>
  <c r="D115" i="1"/>
  <c r="I115" i="1"/>
  <c r="CX116" i="3" s="1"/>
  <c r="K115" i="1"/>
  <c r="P115" i="1"/>
  <c r="AC115" i="1"/>
  <c r="AD115" i="1"/>
  <c r="AB115" i="1" s="1"/>
  <c r="AE115" i="1"/>
  <c r="Q115" i="1" s="1"/>
  <c r="AF115" i="1"/>
  <c r="S115" i="1" s="1"/>
  <c r="CZ115" i="1" s="1"/>
  <c r="Y115" i="1" s="1"/>
  <c r="AG115" i="1"/>
  <c r="AH115" i="1"/>
  <c r="CV115" i="1" s="1"/>
  <c r="U115" i="1" s="1"/>
  <c r="AI115" i="1"/>
  <c r="CW115" i="1" s="1"/>
  <c r="V115" i="1" s="1"/>
  <c r="AJ115" i="1"/>
  <c r="CX115" i="1" s="1"/>
  <c r="W115" i="1" s="1"/>
  <c r="CQ115" i="1"/>
  <c r="CR115" i="1"/>
  <c r="CU115" i="1"/>
  <c r="T115" i="1" s="1"/>
  <c r="CY115" i="1"/>
  <c r="X115" i="1" s="1"/>
  <c r="FR115" i="1"/>
  <c r="GL115" i="1"/>
  <c r="GN115" i="1"/>
  <c r="GP115" i="1"/>
  <c r="GV115" i="1"/>
  <c r="HC115" i="1" s="1"/>
  <c r="GX115" i="1" s="1"/>
  <c r="C116" i="1"/>
  <c r="D116" i="1"/>
  <c r="I116" i="1"/>
  <c r="CX117" i="3" s="1"/>
  <c r="K116" i="1"/>
  <c r="S116" i="1"/>
  <c r="W116" i="1"/>
  <c r="AC116" i="1"/>
  <c r="AD116" i="1"/>
  <c r="AE116" i="1"/>
  <c r="Q116" i="1" s="1"/>
  <c r="AF116" i="1"/>
  <c r="AG116" i="1"/>
  <c r="CU116" i="1" s="1"/>
  <c r="T116" i="1" s="1"/>
  <c r="AH116" i="1"/>
  <c r="AI116" i="1"/>
  <c r="CW116" i="1" s="1"/>
  <c r="V116" i="1" s="1"/>
  <c r="AJ116" i="1"/>
  <c r="CR116" i="1"/>
  <c r="CT116" i="1"/>
  <c r="CV116" i="1"/>
  <c r="U116" i="1" s="1"/>
  <c r="CX116" i="1"/>
  <c r="FR116" i="1"/>
  <c r="GL116" i="1"/>
  <c r="GN116" i="1"/>
  <c r="GP116" i="1"/>
  <c r="GV116" i="1"/>
  <c r="HC116" i="1" s="1"/>
  <c r="GX116" i="1" s="1"/>
  <c r="C117" i="1"/>
  <c r="D117" i="1"/>
  <c r="I117" i="1"/>
  <c r="CX118" i="3" s="1"/>
  <c r="K117" i="1"/>
  <c r="P117" i="1"/>
  <c r="S117" i="1"/>
  <c r="T117" i="1"/>
  <c r="AC117" i="1"/>
  <c r="AE117" i="1"/>
  <c r="AF117" i="1"/>
  <c r="AG117" i="1"/>
  <c r="AH117" i="1"/>
  <c r="AI117" i="1"/>
  <c r="CW117" i="1" s="1"/>
  <c r="V117" i="1" s="1"/>
  <c r="AJ117" i="1"/>
  <c r="CQ117" i="1"/>
  <c r="CT117" i="1"/>
  <c r="CU117" i="1"/>
  <c r="CV117" i="1"/>
  <c r="U117" i="1" s="1"/>
  <c r="CX117" i="1"/>
  <c r="W117" i="1" s="1"/>
  <c r="CY117" i="1"/>
  <c r="X117" i="1" s="1"/>
  <c r="CZ117" i="1"/>
  <c r="Y117" i="1" s="1"/>
  <c r="FR117" i="1"/>
  <c r="GL117" i="1"/>
  <c r="GN117" i="1"/>
  <c r="GP117" i="1"/>
  <c r="GV117" i="1"/>
  <c r="HC117" i="1"/>
  <c r="GX117" i="1" s="1"/>
  <c r="C119" i="1"/>
  <c r="D119" i="1"/>
  <c r="I119" i="1"/>
  <c r="K119" i="1"/>
  <c r="P119" i="1"/>
  <c r="CP119" i="1" s="1"/>
  <c r="O119" i="1" s="1"/>
  <c r="S119" i="1"/>
  <c r="T119" i="1"/>
  <c r="AC119" i="1"/>
  <c r="AD119" i="1"/>
  <c r="AE119" i="1"/>
  <c r="Q119" i="1" s="1"/>
  <c r="AF119" i="1"/>
  <c r="AG119" i="1"/>
  <c r="AH119" i="1"/>
  <c r="CV119" i="1" s="1"/>
  <c r="U119" i="1" s="1"/>
  <c r="AI119" i="1"/>
  <c r="CW119" i="1" s="1"/>
  <c r="V119" i="1" s="1"/>
  <c r="AJ119" i="1"/>
  <c r="CQ119" i="1"/>
  <c r="CR119" i="1"/>
  <c r="CT119" i="1"/>
  <c r="CU119" i="1"/>
  <c r="CX119" i="1"/>
  <c r="W119" i="1" s="1"/>
  <c r="CY119" i="1"/>
  <c r="X119" i="1" s="1"/>
  <c r="CZ119" i="1"/>
  <c r="Y119" i="1" s="1"/>
  <c r="FR119" i="1"/>
  <c r="GL119" i="1"/>
  <c r="GM119" i="1"/>
  <c r="GO119" i="1"/>
  <c r="GP119" i="1"/>
  <c r="GV119" i="1"/>
  <c r="HC119" i="1" s="1"/>
  <c r="GX119" i="1" s="1"/>
  <c r="C120" i="1"/>
  <c r="D120" i="1"/>
  <c r="I120" i="1"/>
  <c r="S120" i="1" s="1"/>
  <c r="CZ120" i="1" s="1"/>
  <c r="Y120" i="1" s="1"/>
  <c r="K120" i="1"/>
  <c r="P120" i="1"/>
  <c r="CP120" i="1" s="1"/>
  <c r="O120" i="1" s="1"/>
  <c r="T120" i="1"/>
  <c r="AC120" i="1"/>
  <c r="AD120" i="1"/>
  <c r="AE120" i="1"/>
  <c r="Q120" i="1" s="1"/>
  <c r="AF120" i="1"/>
  <c r="AG120" i="1"/>
  <c r="AH120" i="1"/>
  <c r="CV120" i="1" s="1"/>
  <c r="U120" i="1" s="1"/>
  <c r="AI120" i="1"/>
  <c r="CW120" i="1" s="1"/>
  <c r="V120" i="1" s="1"/>
  <c r="AJ120" i="1"/>
  <c r="CQ120" i="1"/>
  <c r="CR120" i="1"/>
  <c r="CT120" i="1"/>
  <c r="CU120" i="1"/>
  <c r="CX120" i="1"/>
  <c r="W120" i="1" s="1"/>
  <c r="CY120" i="1"/>
  <c r="X120" i="1" s="1"/>
  <c r="FR120" i="1"/>
  <c r="GL120" i="1"/>
  <c r="GO120" i="1"/>
  <c r="GP120" i="1"/>
  <c r="FV140" i="1" s="1"/>
  <c r="GV120" i="1"/>
  <c r="HC120" i="1" s="1"/>
  <c r="GX120" i="1" s="1"/>
  <c r="I121" i="1"/>
  <c r="Q121" i="1" s="1"/>
  <c r="R121" i="1"/>
  <c r="V121" i="1"/>
  <c r="AC121" i="1"/>
  <c r="P121" i="1" s="1"/>
  <c r="AE121" i="1"/>
  <c r="AD121" i="1" s="1"/>
  <c r="AB121" i="1" s="1"/>
  <c r="AF121" i="1"/>
  <c r="AG121" i="1"/>
  <c r="CU121" i="1" s="1"/>
  <c r="T121" i="1" s="1"/>
  <c r="AH121" i="1"/>
  <c r="AI121" i="1"/>
  <c r="AJ121" i="1"/>
  <c r="CX121" i="1" s="1"/>
  <c r="W121" i="1" s="1"/>
  <c r="CR121" i="1"/>
  <c r="CS121" i="1"/>
  <c r="CV121" i="1"/>
  <c r="U121" i="1" s="1"/>
  <c r="CW121" i="1"/>
  <c r="FR121" i="1"/>
  <c r="GL121" i="1"/>
  <c r="GO121" i="1"/>
  <c r="GP121" i="1"/>
  <c r="GV121" i="1"/>
  <c r="HC121" i="1"/>
  <c r="GX121" i="1" s="1"/>
  <c r="I122" i="1"/>
  <c r="P122" i="1" s="1"/>
  <c r="AC122" i="1"/>
  <c r="AE122" i="1"/>
  <c r="AF122" i="1"/>
  <c r="S122" i="1" s="1"/>
  <c r="CY122" i="1" s="1"/>
  <c r="X122" i="1" s="1"/>
  <c r="AG122" i="1"/>
  <c r="AH122" i="1"/>
  <c r="AI122" i="1"/>
  <c r="CW122" i="1" s="1"/>
  <c r="V122" i="1" s="1"/>
  <c r="AJ122" i="1"/>
  <c r="CX122" i="1" s="1"/>
  <c r="W122" i="1" s="1"/>
  <c r="CQ122" i="1"/>
  <c r="CU122" i="1"/>
  <c r="T122" i="1" s="1"/>
  <c r="CV122" i="1"/>
  <c r="U122" i="1" s="1"/>
  <c r="FR122" i="1"/>
  <c r="GL122" i="1"/>
  <c r="GO122" i="1"/>
  <c r="GP122" i="1"/>
  <c r="GV122" i="1"/>
  <c r="HC122" i="1" s="1"/>
  <c r="GX122" i="1" s="1"/>
  <c r="C123" i="1"/>
  <c r="D123" i="1"/>
  <c r="R123" i="1"/>
  <c r="V123" i="1"/>
  <c r="AC123" i="1"/>
  <c r="P123" i="1" s="1"/>
  <c r="AE123" i="1"/>
  <c r="AD123" i="1" s="1"/>
  <c r="AB123" i="1" s="1"/>
  <c r="AF123" i="1"/>
  <c r="AG123" i="1"/>
  <c r="CU123" i="1" s="1"/>
  <c r="T123" i="1" s="1"/>
  <c r="AH123" i="1"/>
  <c r="AI123" i="1"/>
  <c r="AJ123" i="1"/>
  <c r="CX123" i="1" s="1"/>
  <c r="W123" i="1" s="1"/>
  <c r="CR123" i="1"/>
  <c r="CS123" i="1"/>
  <c r="CV123" i="1"/>
  <c r="U123" i="1" s="1"/>
  <c r="CW123" i="1"/>
  <c r="FR123" i="1"/>
  <c r="GL123" i="1"/>
  <c r="GO123" i="1"/>
  <c r="GP123" i="1"/>
  <c r="GV123" i="1"/>
  <c r="HC123" i="1"/>
  <c r="GX123" i="1" s="1"/>
  <c r="C124" i="1"/>
  <c r="D124" i="1"/>
  <c r="P124" i="1"/>
  <c r="S124" i="1"/>
  <c r="X124" i="1"/>
  <c r="AC124" i="1"/>
  <c r="AB124" i="1" s="1"/>
  <c r="AD124" i="1"/>
  <c r="AE124" i="1"/>
  <c r="Q124" i="1" s="1"/>
  <c r="AF124" i="1"/>
  <c r="AG124" i="1"/>
  <c r="AH124" i="1"/>
  <c r="CV124" i="1" s="1"/>
  <c r="U124" i="1" s="1"/>
  <c r="AI124" i="1"/>
  <c r="CW124" i="1" s="1"/>
  <c r="V124" i="1" s="1"/>
  <c r="AJ124" i="1"/>
  <c r="CQ124" i="1"/>
  <c r="CR124" i="1"/>
  <c r="CT124" i="1"/>
  <c r="CU124" i="1"/>
  <c r="T124" i="1" s="1"/>
  <c r="CX124" i="1"/>
  <c r="W124" i="1" s="1"/>
  <c r="CY124" i="1"/>
  <c r="CZ124" i="1"/>
  <c r="Y124" i="1" s="1"/>
  <c r="FR124" i="1"/>
  <c r="GL124" i="1"/>
  <c r="GO124" i="1"/>
  <c r="GP124" i="1"/>
  <c r="GV124" i="1"/>
  <c r="HC124" i="1" s="1"/>
  <c r="GX124" i="1" s="1"/>
  <c r="C125" i="1"/>
  <c r="D125" i="1"/>
  <c r="I125" i="1"/>
  <c r="K125" i="1"/>
  <c r="R125" i="1"/>
  <c r="S125" i="1"/>
  <c r="W125" i="1"/>
  <c r="AC125" i="1"/>
  <c r="AD125" i="1"/>
  <c r="AE125" i="1"/>
  <c r="Q125" i="1" s="1"/>
  <c r="AF125" i="1"/>
  <c r="AG125" i="1"/>
  <c r="CU125" i="1" s="1"/>
  <c r="T125" i="1" s="1"/>
  <c r="AH125" i="1"/>
  <c r="CV125" i="1" s="1"/>
  <c r="U125" i="1" s="1"/>
  <c r="AI125" i="1"/>
  <c r="AJ125" i="1"/>
  <c r="CR125" i="1"/>
  <c r="CS125" i="1"/>
  <c r="CT125" i="1"/>
  <c r="CW125" i="1"/>
  <c r="V125" i="1" s="1"/>
  <c r="CX125" i="1"/>
  <c r="FR125" i="1"/>
  <c r="GL125" i="1"/>
  <c r="BZ140" i="1" s="1"/>
  <c r="GO125" i="1"/>
  <c r="GP125" i="1"/>
  <c r="GV125" i="1"/>
  <c r="HC125" i="1" s="1"/>
  <c r="GX125" i="1" s="1"/>
  <c r="C126" i="1"/>
  <c r="D126" i="1"/>
  <c r="I126" i="1"/>
  <c r="K126" i="1"/>
  <c r="R126" i="1"/>
  <c r="S126" i="1"/>
  <c r="W126" i="1"/>
  <c r="AC126" i="1"/>
  <c r="AD126" i="1"/>
  <c r="AE126" i="1"/>
  <c r="Q126" i="1" s="1"/>
  <c r="AF126" i="1"/>
  <c r="AG126" i="1"/>
  <c r="CU126" i="1" s="1"/>
  <c r="T126" i="1" s="1"/>
  <c r="AH126" i="1"/>
  <c r="CV126" i="1" s="1"/>
  <c r="U126" i="1" s="1"/>
  <c r="AI126" i="1"/>
  <c r="AJ126" i="1"/>
  <c r="CR126" i="1"/>
  <c r="CS126" i="1"/>
  <c r="CT126" i="1"/>
  <c r="CW126" i="1"/>
  <c r="V126" i="1" s="1"/>
  <c r="CX126" i="1"/>
  <c r="FR126" i="1"/>
  <c r="GK126" i="1"/>
  <c r="GL126" i="1"/>
  <c r="GO126" i="1"/>
  <c r="GP126" i="1"/>
  <c r="GV126" i="1"/>
  <c r="HC126" i="1"/>
  <c r="GX126" i="1" s="1"/>
  <c r="C127" i="1"/>
  <c r="D127" i="1"/>
  <c r="I127" i="1"/>
  <c r="K127" i="1"/>
  <c r="R127" i="1"/>
  <c r="AB127" i="1"/>
  <c r="AC127" i="1"/>
  <c r="P127" i="1" s="1"/>
  <c r="AE127" i="1"/>
  <c r="AD127" i="1" s="1"/>
  <c r="AF127" i="1"/>
  <c r="AG127" i="1"/>
  <c r="CU127" i="1" s="1"/>
  <c r="T127" i="1" s="1"/>
  <c r="AH127" i="1"/>
  <c r="AI127" i="1"/>
  <c r="AJ127" i="1"/>
  <c r="CX127" i="1" s="1"/>
  <c r="W127" i="1" s="1"/>
  <c r="CR127" i="1"/>
  <c r="CS127" i="1"/>
  <c r="CV127" i="1"/>
  <c r="U127" i="1" s="1"/>
  <c r="CW127" i="1"/>
  <c r="V127" i="1" s="1"/>
  <c r="FR127" i="1"/>
  <c r="GL127" i="1"/>
  <c r="GO127" i="1"/>
  <c r="GP127" i="1"/>
  <c r="GV127" i="1"/>
  <c r="HC127" i="1"/>
  <c r="GX127" i="1" s="1"/>
  <c r="C128" i="1"/>
  <c r="D128" i="1"/>
  <c r="I128" i="1"/>
  <c r="K128" i="1"/>
  <c r="R128" i="1"/>
  <c r="GK128" i="1" s="1"/>
  <c r="AB128" i="1"/>
  <c r="AC128" i="1"/>
  <c r="P128" i="1" s="1"/>
  <c r="AE128" i="1"/>
  <c r="AD128" i="1" s="1"/>
  <c r="AF128" i="1"/>
  <c r="AG128" i="1"/>
  <c r="CU128" i="1" s="1"/>
  <c r="T128" i="1" s="1"/>
  <c r="AH128" i="1"/>
  <c r="AI128" i="1"/>
  <c r="AJ128" i="1"/>
  <c r="CX128" i="1" s="1"/>
  <c r="W128" i="1" s="1"/>
  <c r="CR128" i="1"/>
  <c r="CS128" i="1"/>
  <c r="CV128" i="1"/>
  <c r="U128" i="1" s="1"/>
  <c r="CW128" i="1"/>
  <c r="V128" i="1" s="1"/>
  <c r="FR128" i="1"/>
  <c r="GL128" i="1"/>
  <c r="GO128" i="1"/>
  <c r="GP128" i="1"/>
  <c r="GV128" i="1"/>
  <c r="GX128" i="1"/>
  <c r="HC128" i="1"/>
  <c r="C129" i="1"/>
  <c r="D129" i="1"/>
  <c r="I129" i="1"/>
  <c r="K129" i="1"/>
  <c r="U129" i="1"/>
  <c r="AC129" i="1"/>
  <c r="AE129" i="1"/>
  <c r="AF129" i="1"/>
  <c r="S129" i="1" s="1"/>
  <c r="AG129" i="1"/>
  <c r="AH129" i="1"/>
  <c r="AI129" i="1"/>
  <c r="CW129" i="1" s="1"/>
  <c r="V129" i="1" s="1"/>
  <c r="AJ129" i="1"/>
  <c r="CX129" i="1" s="1"/>
  <c r="W129" i="1" s="1"/>
  <c r="CQ129" i="1"/>
  <c r="CU129" i="1"/>
  <c r="T129" i="1" s="1"/>
  <c r="CV129" i="1"/>
  <c r="FR129" i="1"/>
  <c r="GL129" i="1"/>
  <c r="GO129" i="1"/>
  <c r="GP129" i="1"/>
  <c r="GV129" i="1"/>
  <c r="GX129" i="1"/>
  <c r="HC129" i="1"/>
  <c r="C130" i="1"/>
  <c r="D130" i="1"/>
  <c r="I130" i="1"/>
  <c r="K130" i="1"/>
  <c r="AC130" i="1"/>
  <c r="AE130" i="1"/>
  <c r="AF130" i="1"/>
  <c r="AG130" i="1"/>
  <c r="AH130" i="1"/>
  <c r="AI130" i="1"/>
  <c r="CW130" i="1" s="1"/>
  <c r="AJ130" i="1"/>
  <c r="CX130" i="1" s="1"/>
  <c r="CQ130" i="1"/>
  <c r="CR130" i="1"/>
  <c r="CU130" i="1"/>
  <c r="CV130" i="1"/>
  <c r="U130" i="1" s="1"/>
  <c r="FR130" i="1"/>
  <c r="GL130" i="1"/>
  <c r="GO130" i="1"/>
  <c r="GP130" i="1"/>
  <c r="GV130" i="1"/>
  <c r="HC130" i="1" s="1"/>
  <c r="P131" i="1"/>
  <c r="CP131" i="1" s="1"/>
  <c r="O131" i="1" s="1"/>
  <c r="S131" i="1"/>
  <c r="T131" i="1"/>
  <c r="AC131" i="1"/>
  <c r="AD131" i="1"/>
  <c r="AE131" i="1"/>
  <c r="Q131" i="1" s="1"/>
  <c r="AF131" i="1"/>
  <c r="AG131" i="1"/>
  <c r="AH131" i="1"/>
  <c r="CV131" i="1" s="1"/>
  <c r="U131" i="1" s="1"/>
  <c r="AI131" i="1"/>
  <c r="CW131" i="1" s="1"/>
  <c r="V131" i="1" s="1"/>
  <c r="AJ131" i="1"/>
  <c r="CQ131" i="1"/>
  <c r="CR131" i="1"/>
  <c r="CT131" i="1"/>
  <c r="CU131" i="1"/>
  <c r="CX131" i="1"/>
  <c r="W131" i="1" s="1"/>
  <c r="CY131" i="1"/>
  <c r="X131" i="1" s="1"/>
  <c r="CZ131" i="1"/>
  <c r="Y131" i="1" s="1"/>
  <c r="FR131" i="1"/>
  <c r="GL131" i="1"/>
  <c r="GM131" i="1"/>
  <c r="GO131" i="1"/>
  <c r="GP131" i="1"/>
  <c r="GV131" i="1"/>
  <c r="HC131" i="1" s="1"/>
  <c r="GX131" i="1" s="1"/>
  <c r="P132" i="1"/>
  <c r="CP132" i="1" s="1"/>
  <c r="O132" i="1" s="1"/>
  <c r="S132" i="1"/>
  <c r="X132" i="1"/>
  <c r="AC132" i="1"/>
  <c r="AB132" i="1" s="1"/>
  <c r="AD132" i="1"/>
  <c r="AE132" i="1"/>
  <c r="Q132" i="1" s="1"/>
  <c r="AF132" i="1"/>
  <c r="AG132" i="1"/>
  <c r="AH132" i="1"/>
  <c r="CV132" i="1" s="1"/>
  <c r="U132" i="1" s="1"/>
  <c r="AI132" i="1"/>
  <c r="CW132" i="1" s="1"/>
  <c r="V132" i="1" s="1"/>
  <c r="AJ132" i="1"/>
  <c r="CQ132" i="1"/>
  <c r="CR132" i="1"/>
  <c r="CT132" i="1"/>
  <c r="CU132" i="1"/>
  <c r="T132" i="1" s="1"/>
  <c r="CX132" i="1"/>
  <c r="W132" i="1" s="1"/>
  <c r="CY132" i="1"/>
  <c r="CZ132" i="1"/>
  <c r="Y132" i="1" s="1"/>
  <c r="FR132" i="1"/>
  <c r="GL132" i="1"/>
  <c r="GO132" i="1"/>
  <c r="GP132" i="1"/>
  <c r="GV132" i="1"/>
  <c r="HC132" i="1" s="1"/>
  <c r="GX132" i="1" s="1"/>
  <c r="C133" i="1"/>
  <c r="D133" i="1"/>
  <c r="I133" i="1"/>
  <c r="CX151" i="3" s="1"/>
  <c r="K133" i="1"/>
  <c r="R133" i="1"/>
  <c r="S133" i="1"/>
  <c r="W133" i="1"/>
  <c r="AC133" i="1"/>
  <c r="AD133" i="1"/>
  <c r="AE133" i="1"/>
  <c r="Q133" i="1" s="1"/>
  <c r="AF133" i="1"/>
  <c r="AG133" i="1"/>
  <c r="CU133" i="1" s="1"/>
  <c r="T133" i="1" s="1"/>
  <c r="AG140" i="1" s="1"/>
  <c r="AH133" i="1"/>
  <c r="CV133" i="1" s="1"/>
  <c r="U133" i="1" s="1"/>
  <c r="AI133" i="1"/>
  <c r="AJ133" i="1"/>
  <c r="CR133" i="1"/>
  <c r="CS133" i="1"/>
  <c r="CT133" i="1"/>
  <c r="CW133" i="1"/>
  <c r="V133" i="1" s="1"/>
  <c r="CX133" i="1"/>
  <c r="FR133" i="1"/>
  <c r="GL133" i="1"/>
  <c r="GO133" i="1"/>
  <c r="GP133" i="1"/>
  <c r="GV133" i="1"/>
  <c r="HC133" i="1" s="1"/>
  <c r="GX133" i="1" s="1"/>
  <c r="C134" i="1"/>
  <c r="D134" i="1"/>
  <c r="I134" i="1"/>
  <c r="CX152" i="3" s="1"/>
  <c r="K134" i="1"/>
  <c r="R134" i="1"/>
  <c r="S134" i="1"/>
  <c r="AC134" i="1"/>
  <c r="AD134" i="1"/>
  <c r="AE134" i="1"/>
  <c r="Q134" i="1" s="1"/>
  <c r="AF134" i="1"/>
  <c r="AG134" i="1"/>
  <c r="CU134" i="1" s="1"/>
  <c r="T134" i="1" s="1"/>
  <c r="AH134" i="1"/>
  <c r="CV134" i="1" s="1"/>
  <c r="U134" i="1" s="1"/>
  <c r="AI134" i="1"/>
  <c r="AJ134" i="1"/>
  <c r="CR134" i="1"/>
  <c r="CS134" i="1"/>
  <c r="CT134" i="1"/>
  <c r="CW134" i="1"/>
  <c r="V134" i="1" s="1"/>
  <c r="CX134" i="1"/>
  <c r="W134" i="1" s="1"/>
  <c r="FR134" i="1"/>
  <c r="GK134" i="1"/>
  <c r="GL134" i="1"/>
  <c r="GO134" i="1"/>
  <c r="GP134" i="1"/>
  <c r="GV134" i="1"/>
  <c r="HC134" i="1"/>
  <c r="GX134" i="1" s="1"/>
  <c r="R135" i="1"/>
  <c r="AC135" i="1"/>
  <c r="P135" i="1" s="1"/>
  <c r="AE135" i="1"/>
  <c r="AD135" i="1" s="1"/>
  <c r="AB135" i="1" s="1"/>
  <c r="AF135" i="1"/>
  <c r="AG135" i="1"/>
  <c r="CU135" i="1" s="1"/>
  <c r="T135" i="1" s="1"/>
  <c r="AH135" i="1"/>
  <c r="AI135" i="1"/>
  <c r="AJ135" i="1"/>
  <c r="CX135" i="1" s="1"/>
  <c r="W135" i="1" s="1"/>
  <c r="CR135" i="1"/>
  <c r="CS135" i="1"/>
  <c r="CV135" i="1"/>
  <c r="U135" i="1" s="1"/>
  <c r="CW135" i="1"/>
  <c r="V135" i="1" s="1"/>
  <c r="FR135" i="1"/>
  <c r="GL135" i="1"/>
  <c r="GO135" i="1"/>
  <c r="GP135" i="1"/>
  <c r="GV135" i="1"/>
  <c r="HC135" i="1"/>
  <c r="GX135" i="1" s="1"/>
  <c r="R136" i="1"/>
  <c r="GK136" i="1" s="1"/>
  <c r="AC136" i="1"/>
  <c r="P136" i="1" s="1"/>
  <c r="AE136" i="1"/>
  <c r="AD136" i="1" s="1"/>
  <c r="AB136" i="1" s="1"/>
  <c r="AF136" i="1"/>
  <c r="AG136" i="1"/>
  <c r="CU136" i="1" s="1"/>
  <c r="T136" i="1" s="1"/>
  <c r="AH136" i="1"/>
  <c r="AI136" i="1"/>
  <c r="AJ136" i="1"/>
  <c r="CX136" i="1" s="1"/>
  <c r="W136" i="1" s="1"/>
  <c r="CR136" i="1"/>
  <c r="CS136" i="1"/>
  <c r="CV136" i="1"/>
  <c r="U136" i="1" s="1"/>
  <c r="CW136" i="1"/>
  <c r="V136" i="1" s="1"/>
  <c r="FR136" i="1"/>
  <c r="GL136" i="1"/>
  <c r="GO136" i="1"/>
  <c r="GP136" i="1"/>
  <c r="GV136" i="1"/>
  <c r="GX136" i="1"/>
  <c r="HC136" i="1"/>
  <c r="P137" i="1"/>
  <c r="U137" i="1"/>
  <c r="AC137" i="1"/>
  <c r="AE137" i="1"/>
  <c r="AF137" i="1"/>
  <c r="S137" i="1" s="1"/>
  <c r="AG137" i="1"/>
  <c r="AH137" i="1"/>
  <c r="AI137" i="1"/>
  <c r="CW137" i="1" s="1"/>
  <c r="V137" i="1" s="1"/>
  <c r="AJ137" i="1"/>
  <c r="CX137" i="1" s="1"/>
  <c r="W137" i="1" s="1"/>
  <c r="CQ137" i="1"/>
  <c r="CU137" i="1"/>
  <c r="T137" i="1" s="1"/>
  <c r="CV137" i="1"/>
  <c r="FR137" i="1"/>
  <c r="GL137" i="1"/>
  <c r="GO137" i="1"/>
  <c r="GP137" i="1"/>
  <c r="GV137" i="1"/>
  <c r="HC137" i="1" s="1"/>
  <c r="GX137" i="1"/>
  <c r="P138" i="1"/>
  <c r="AC138" i="1"/>
  <c r="AE138" i="1"/>
  <c r="AF138" i="1"/>
  <c r="S138" i="1" s="1"/>
  <c r="CY138" i="1" s="1"/>
  <c r="X138" i="1" s="1"/>
  <c r="AG138" i="1"/>
  <c r="AH138" i="1"/>
  <c r="AI138" i="1"/>
  <c r="CW138" i="1" s="1"/>
  <c r="V138" i="1" s="1"/>
  <c r="AJ138" i="1"/>
  <c r="CX138" i="1" s="1"/>
  <c r="W138" i="1" s="1"/>
  <c r="CQ138" i="1"/>
  <c r="CR138" i="1"/>
  <c r="CU138" i="1"/>
  <c r="T138" i="1" s="1"/>
  <c r="CV138" i="1"/>
  <c r="U138" i="1" s="1"/>
  <c r="CZ138" i="1"/>
  <c r="Y138" i="1" s="1"/>
  <c r="FR138" i="1"/>
  <c r="GL138" i="1"/>
  <c r="GO138" i="1"/>
  <c r="GP138" i="1"/>
  <c r="GV138" i="1"/>
  <c r="HC138" i="1" s="1"/>
  <c r="GX138" i="1" s="1"/>
  <c r="B140" i="1"/>
  <c r="B109" i="1" s="1"/>
  <c r="C140" i="1"/>
  <c r="C109" i="1" s="1"/>
  <c r="D140" i="1"/>
  <c r="D109" i="1" s="1"/>
  <c r="F140" i="1"/>
  <c r="F109" i="1" s="1"/>
  <c r="G140" i="1"/>
  <c r="G109" i="1" s="1"/>
  <c r="BX140" i="1"/>
  <c r="BX109" i="1" s="1"/>
  <c r="CD140" i="1"/>
  <c r="CK140" i="1"/>
  <c r="BB140" i="1" s="1"/>
  <c r="CL140" i="1"/>
  <c r="CL109" i="1" s="1"/>
  <c r="CM140" i="1"/>
  <c r="CM109" i="1" s="1"/>
  <c r="FP140" i="1"/>
  <c r="GC140" i="1"/>
  <c r="ET140" i="1" s="1"/>
  <c r="GD140" i="1"/>
  <c r="GD109" i="1" s="1"/>
  <c r="GE140" i="1"/>
  <c r="GE109" i="1" s="1"/>
  <c r="D170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P174" i="1"/>
  <c r="CP174" i="1" s="1"/>
  <c r="O174" i="1" s="1"/>
  <c r="S174" i="1"/>
  <c r="CZ174" i="1" s="1"/>
  <c r="Y174" i="1" s="1"/>
  <c r="T174" i="1"/>
  <c r="AC174" i="1"/>
  <c r="AD174" i="1"/>
  <c r="AE174" i="1"/>
  <c r="Q174" i="1" s="1"/>
  <c r="AF174" i="1"/>
  <c r="AG174" i="1"/>
  <c r="AH174" i="1"/>
  <c r="CV174" i="1" s="1"/>
  <c r="U174" i="1" s="1"/>
  <c r="AI174" i="1"/>
  <c r="CW174" i="1" s="1"/>
  <c r="V174" i="1" s="1"/>
  <c r="AJ174" i="1"/>
  <c r="CQ174" i="1"/>
  <c r="CR174" i="1"/>
  <c r="CT174" i="1"/>
  <c r="CU174" i="1"/>
  <c r="CX174" i="1"/>
  <c r="W174" i="1" s="1"/>
  <c r="CY174" i="1"/>
  <c r="X174" i="1" s="1"/>
  <c r="FR174" i="1"/>
  <c r="GL174" i="1"/>
  <c r="GO174" i="1"/>
  <c r="GP174" i="1"/>
  <c r="GV174" i="1"/>
  <c r="HC174" i="1" s="1"/>
  <c r="GX174" i="1" s="1"/>
  <c r="C175" i="1"/>
  <c r="D175" i="1"/>
  <c r="R175" i="1"/>
  <c r="GK175" i="1" s="1"/>
  <c r="AB175" i="1"/>
  <c r="AC175" i="1"/>
  <c r="P175" i="1" s="1"/>
  <c r="AE175" i="1"/>
  <c r="AD175" i="1" s="1"/>
  <c r="AF175" i="1"/>
  <c r="AG175" i="1"/>
  <c r="CU175" i="1" s="1"/>
  <c r="T175" i="1" s="1"/>
  <c r="AH175" i="1"/>
  <c r="AI175" i="1"/>
  <c r="AJ175" i="1"/>
  <c r="CX175" i="1" s="1"/>
  <c r="W175" i="1" s="1"/>
  <c r="CR175" i="1"/>
  <c r="CS175" i="1"/>
  <c r="CV175" i="1"/>
  <c r="U175" i="1" s="1"/>
  <c r="CW175" i="1"/>
  <c r="V175" i="1" s="1"/>
  <c r="FR175" i="1"/>
  <c r="GL175" i="1"/>
  <c r="GO175" i="1"/>
  <c r="GP175" i="1"/>
  <c r="GV175" i="1"/>
  <c r="HC175" i="1" s="1"/>
  <c r="GX175" i="1" s="1"/>
  <c r="C176" i="1"/>
  <c r="D176" i="1"/>
  <c r="R176" i="1"/>
  <c r="S176" i="1"/>
  <c r="W176" i="1"/>
  <c r="AC176" i="1"/>
  <c r="AD176" i="1"/>
  <c r="AE176" i="1"/>
  <c r="Q176" i="1" s="1"/>
  <c r="AF176" i="1"/>
  <c r="AG176" i="1"/>
  <c r="CU176" i="1" s="1"/>
  <c r="T176" i="1" s="1"/>
  <c r="AH176" i="1"/>
  <c r="CV176" i="1" s="1"/>
  <c r="U176" i="1" s="1"/>
  <c r="AI176" i="1"/>
  <c r="AJ176" i="1"/>
  <c r="CR176" i="1"/>
  <c r="CS176" i="1"/>
  <c r="CT176" i="1"/>
  <c r="CW176" i="1"/>
  <c r="V176" i="1" s="1"/>
  <c r="CX176" i="1"/>
  <c r="FR176" i="1"/>
  <c r="GL176" i="1"/>
  <c r="GO176" i="1"/>
  <c r="GP176" i="1"/>
  <c r="GV176" i="1"/>
  <c r="HC176" i="1"/>
  <c r="GX176" i="1" s="1"/>
  <c r="C177" i="1"/>
  <c r="D177" i="1"/>
  <c r="P177" i="1"/>
  <c r="U177" i="1"/>
  <c r="AC177" i="1"/>
  <c r="AE177" i="1"/>
  <c r="AF177" i="1"/>
  <c r="S177" i="1" s="1"/>
  <c r="AG177" i="1"/>
  <c r="AH177" i="1"/>
  <c r="AI177" i="1"/>
  <c r="CW177" i="1" s="1"/>
  <c r="V177" i="1" s="1"/>
  <c r="AJ177" i="1"/>
  <c r="CX177" i="1" s="1"/>
  <c r="W177" i="1" s="1"/>
  <c r="CQ177" i="1"/>
  <c r="CU177" i="1"/>
  <c r="T177" i="1" s="1"/>
  <c r="CV177" i="1"/>
  <c r="FR177" i="1"/>
  <c r="GL177" i="1"/>
  <c r="GO177" i="1"/>
  <c r="GP177" i="1"/>
  <c r="GV177" i="1"/>
  <c r="HC177" i="1" s="1"/>
  <c r="GX177" i="1" s="1"/>
  <c r="C178" i="1"/>
  <c r="D178" i="1"/>
  <c r="R178" i="1"/>
  <c r="AB178" i="1"/>
  <c r="AC178" i="1"/>
  <c r="P178" i="1" s="1"/>
  <c r="AE178" i="1"/>
  <c r="AD178" i="1" s="1"/>
  <c r="AF178" i="1"/>
  <c r="AG178" i="1"/>
  <c r="CU178" i="1" s="1"/>
  <c r="T178" i="1" s="1"/>
  <c r="AH178" i="1"/>
  <c r="AI178" i="1"/>
  <c r="AJ178" i="1"/>
  <c r="CX178" i="1" s="1"/>
  <c r="W178" i="1" s="1"/>
  <c r="CR178" i="1"/>
  <c r="CS178" i="1"/>
  <c r="CV178" i="1"/>
  <c r="U178" i="1" s="1"/>
  <c r="CW178" i="1"/>
  <c r="V178" i="1" s="1"/>
  <c r="FR178" i="1"/>
  <c r="GL178" i="1"/>
  <c r="GO178" i="1"/>
  <c r="GP178" i="1"/>
  <c r="GV178" i="1"/>
  <c r="HC178" i="1"/>
  <c r="GX178" i="1" s="1"/>
  <c r="C179" i="1"/>
  <c r="D179" i="1"/>
  <c r="P179" i="1"/>
  <c r="CP179" i="1" s="1"/>
  <c r="O179" i="1" s="1"/>
  <c r="S179" i="1"/>
  <c r="CZ179" i="1" s="1"/>
  <c r="Y179" i="1" s="1"/>
  <c r="X179" i="1"/>
  <c r="AC179" i="1"/>
  <c r="AB179" i="1" s="1"/>
  <c r="AD179" i="1"/>
  <c r="AE179" i="1"/>
  <c r="Q179" i="1" s="1"/>
  <c r="AF179" i="1"/>
  <c r="AG179" i="1"/>
  <c r="AH179" i="1"/>
  <c r="CV179" i="1" s="1"/>
  <c r="U179" i="1" s="1"/>
  <c r="AI179" i="1"/>
  <c r="CW179" i="1" s="1"/>
  <c r="V179" i="1" s="1"/>
  <c r="AJ179" i="1"/>
  <c r="CQ179" i="1"/>
  <c r="CR179" i="1"/>
  <c r="CT179" i="1"/>
  <c r="CU179" i="1"/>
  <c r="T179" i="1" s="1"/>
  <c r="CX179" i="1"/>
  <c r="W179" i="1" s="1"/>
  <c r="CY179" i="1"/>
  <c r="FR179" i="1"/>
  <c r="GL179" i="1"/>
  <c r="GO179" i="1"/>
  <c r="GP179" i="1"/>
  <c r="GV179" i="1"/>
  <c r="HC179" i="1"/>
  <c r="GX179" i="1" s="1"/>
  <c r="C180" i="1"/>
  <c r="D180" i="1"/>
  <c r="P180" i="1"/>
  <c r="AC180" i="1"/>
  <c r="AE180" i="1"/>
  <c r="AF180" i="1"/>
  <c r="S180" i="1" s="1"/>
  <c r="AG180" i="1"/>
  <c r="AH180" i="1"/>
  <c r="AI180" i="1"/>
  <c r="CW180" i="1" s="1"/>
  <c r="V180" i="1" s="1"/>
  <c r="AJ180" i="1"/>
  <c r="CX180" i="1" s="1"/>
  <c r="W180" i="1" s="1"/>
  <c r="CQ180" i="1"/>
  <c r="CU180" i="1"/>
  <c r="T180" i="1" s="1"/>
  <c r="CV180" i="1"/>
  <c r="U180" i="1" s="1"/>
  <c r="FR180" i="1"/>
  <c r="GL180" i="1"/>
  <c r="GO180" i="1"/>
  <c r="GP180" i="1"/>
  <c r="GV180" i="1"/>
  <c r="HC180" i="1" s="1"/>
  <c r="GX180" i="1"/>
  <c r="C181" i="1"/>
  <c r="D181" i="1"/>
  <c r="R181" i="1"/>
  <c r="S181" i="1"/>
  <c r="AC181" i="1"/>
  <c r="AD181" i="1"/>
  <c r="AE181" i="1"/>
  <c r="Q181" i="1" s="1"/>
  <c r="AF181" i="1"/>
  <c r="AG181" i="1"/>
  <c r="CU181" i="1" s="1"/>
  <c r="T181" i="1" s="1"/>
  <c r="AH181" i="1"/>
  <c r="CV181" i="1" s="1"/>
  <c r="U181" i="1" s="1"/>
  <c r="AI181" i="1"/>
  <c r="AJ181" i="1"/>
  <c r="CR181" i="1"/>
  <c r="CS181" i="1"/>
  <c r="CT181" i="1"/>
  <c r="CW181" i="1"/>
  <c r="V181" i="1" s="1"/>
  <c r="CX181" i="1"/>
  <c r="W181" i="1" s="1"/>
  <c r="FR181" i="1"/>
  <c r="GK181" i="1"/>
  <c r="GL181" i="1"/>
  <c r="GO181" i="1"/>
  <c r="GP181" i="1"/>
  <c r="GV181" i="1"/>
  <c r="HC181" i="1"/>
  <c r="GX181" i="1" s="1"/>
  <c r="I182" i="1"/>
  <c r="P182" i="1"/>
  <c r="AC182" i="1"/>
  <c r="AE182" i="1"/>
  <c r="AF182" i="1"/>
  <c r="S182" i="1" s="1"/>
  <c r="CZ182" i="1" s="1"/>
  <c r="Y182" i="1" s="1"/>
  <c r="AG182" i="1"/>
  <c r="AH182" i="1"/>
  <c r="AI182" i="1"/>
  <c r="CW182" i="1" s="1"/>
  <c r="V182" i="1" s="1"/>
  <c r="AJ182" i="1"/>
  <c r="CX182" i="1" s="1"/>
  <c r="W182" i="1" s="1"/>
  <c r="CQ182" i="1"/>
  <c r="CR182" i="1"/>
  <c r="CU182" i="1"/>
  <c r="T182" i="1" s="1"/>
  <c r="CV182" i="1"/>
  <c r="U182" i="1" s="1"/>
  <c r="CY182" i="1"/>
  <c r="X182" i="1" s="1"/>
  <c r="FR182" i="1"/>
  <c r="GL182" i="1"/>
  <c r="GO182" i="1"/>
  <c r="GP182" i="1"/>
  <c r="GV182" i="1"/>
  <c r="HC182" i="1" s="1"/>
  <c r="GX182" i="1" s="1"/>
  <c r="I183" i="1"/>
  <c r="P183" i="1"/>
  <c r="CP183" i="1" s="1"/>
  <c r="O183" i="1" s="1"/>
  <c r="S183" i="1"/>
  <c r="CZ183" i="1" s="1"/>
  <c r="Y183" i="1" s="1"/>
  <c r="W183" i="1"/>
  <c r="X183" i="1"/>
  <c r="AC183" i="1"/>
  <c r="AB183" i="1" s="1"/>
  <c r="AD183" i="1"/>
  <c r="AE183" i="1"/>
  <c r="Q183" i="1" s="1"/>
  <c r="AF183" i="1"/>
  <c r="AG183" i="1"/>
  <c r="AH183" i="1"/>
  <c r="CV183" i="1" s="1"/>
  <c r="U183" i="1" s="1"/>
  <c r="AI183" i="1"/>
  <c r="CW183" i="1" s="1"/>
  <c r="V183" i="1" s="1"/>
  <c r="AJ183" i="1"/>
  <c r="CR183" i="1"/>
  <c r="CT183" i="1"/>
  <c r="CU183" i="1"/>
  <c r="T183" i="1" s="1"/>
  <c r="CX183" i="1"/>
  <c r="CY183" i="1"/>
  <c r="FR183" i="1"/>
  <c r="GL183" i="1"/>
  <c r="GO183" i="1"/>
  <c r="GP183" i="1"/>
  <c r="GV183" i="1"/>
  <c r="HC183" i="1"/>
  <c r="GX183" i="1" s="1"/>
  <c r="I184" i="1"/>
  <c r="Q184" i="1"/>
  <c r="AC184" i="1"/>
  <c r="AE184" i="1"/>
  <c r="AD184" i="1" s="1"/>
  <c r="AB184" i="1" s="1"/>
  <c r="AF184" i="1"/>
  <c r="AG184" i="1"/>
  <c r="CU184" i="1" s="1"/>
  <c r="AH184" i="1"/>
  <c r="AI184" i="1"/>
  <c r="AJ184" i="1"/>
  <c r="CX184" i="1" s="1"/>
  <c r="W184" i="1" s="1"/>
  <c r="CV184" i="1"/>
  <c r="U184" i="1" s="1"/>
  <c r="CW184" i="1"/>
  <c r="V184" i="1" s="1"/>
  <c r="FR184" i="1"/>
  <c r="GL184" i="1"/>
  <c r="GO184" i="1"/>
  <c r="GP184" i="1"/>
  <c r="GV184" i="1"/>
  <c r="GX184" i="1"/>
  <c r="HC184" i="1"/>
  <c r="I185" i="1"/>
  <c r="P185" i="1"/>
  <c r="Q185" i="1"/>
  <c r="AC185" i="1"/>
  <c r="AE185" i="1"/>
  <c r="AF185" i="1"/>
  <c r="S185" i="1" s="1"/>
  <c r="AG185" i="1"/>
  <c r="AH185" i="1"/>
  <c r="AI185" i="1"/>
  <c r="CW185" i="1" s="1"/>
  <c r="V185" i="1" s="1"/>
  <c r="AJ185" i="1"/>
  <c r="CX185" i="1" s="1"/>
  <c r="W185" i="1" s="1"/>
  <c r="CQ185" i="1"/>
  <c r="CU185" i="1"/>
  <c r="T185" i="1" s="1"/>
  <c r="CV185" i="1"/>
  <c r="U185" i="1" s="1"/>
  <c r="FR185" i="1"/>
  <c r="GL185" i="1"/>
  <c r="GO185" i="1"/>
  <c r="GP185" i="1"/>
  <c r="GV185" i="1"/>
  <c r="HC185" i="1" s="1"/>
  <c r="GX185" i="1" s="1"/>
  <c r="C186" i="1"/>
  <c r="D186" i="1"/>
  <c r="I186" i="1"/>
  <c r="K186" i="1"/>
  <c r="S186" i="1"/>
  <c r="CY186" i="1" s="1"/>
  <c r="X186" i="1" s="1"/>
  <c r="T186" i="1"/>
  <c r="AC186" i="1"/>
  <c r="AD186" i="1"/>
  <c r="AE186" i="1"/>
  <c r="Q186" i="1" s="1"/>
  <c r="AF186" i="1"/>
  <c r="AG186" i="1"/>
  <c r="AH186" i="1"/>
  <c r="CV186" i="1" s="1"/>
  <c r="U186" i="1" s="1"/>
  <c r="AI186" i="1"/>
  <c r="CW186" i="1" s="1"/>
  <c r="V186" i="1" s="1"/>
  <c r="AJ186" i="1"/>
  <c r="CQ186" i="1"/>
  <c r="CR186" i="1"/>
  <c r="CT186" i="1"/>
  <c r="CU186" i="1"/>
  <c r="CX186" i="1"/>
  <c r="W186" i="1" s="1"/>
  <c r="CZ186" i="1"/>
  <c r="Y186" i="1" s="1"/>
  <c r="FR186" i="1"/>
  <c r="GL186" i="1"/>
  <c r="GO186" i="1"/>
  <c r="GP186" i="1"/>
  <c r="GV186" i="1"/>
  <c r="HC186" i="1" s="1"/>
  <c r="GX186" i="1"/>
  <c r="C187" i="1"/>
  <c r="D187" i="1"/>
  <c r="I187" i="1"/>
  <c r="K187" i="1"/>
  <c r="AC187" i="1"/>
  <c r="CQ187" i="1" s="1"/>
  <c r="AE187" i="1"/>
  <c r="R187" i="1" s="1"/>
  <c r="GK187" i="1" s="1"/>
  <c r="AF187" i="1"/>
  <c r="AG187" i="1"/>
  <c r="CU187" i="1" s="1"/>
  <c r="T187" i="1" s="1"/>
  <c r="AH187" i="1"/>
  <c r="AI187" i="1"/>
  <c r="AJ187" i="1"/>
  <c r="CX187" i="1" s="1"/>
  <c r="W187" i="1" s="1"/>
  <c r="CR187" i="1"/>
  <c r="CS187" i="1"/>
  <c r="CV187" i="1"/>
  <c r="U187" i="1" s="1"/>
  <c r="CW187" i="1"/>
  <c r="V187" i="1" s="1"/>
  <c r="FR187" i="1"/>
  <c r="GL187" i="1"/>
  <c r="GO187" i="1"/>
  <c r="GP187" i="1"/>
  <c r="GV187" i="1"/>
  <c r="HC187" i="1" s="1"/>
  <c r="GX187" i="1"/>
  <c r="C188" i="1"/>
  <c r="D188" i="1"/>
  <c r="R188" i="1"/>
  <c r="S188" i="1"/>
  <c r="W188" i="1"/>
  <c r="AC188" i="1"/>
  <c r="AD188" i="1"/>
  <c r="AE188" i="1"/>
  <c r="Q188" i="1" s="1"/>
  <c r="AF188" i="1"/>
  <c r="AG188" i="1"/>
  <c r="CU188" i="1" s="1"/>
  <c r="T188" i="1" s="1"/>
  <c r="AH188" i="1"/>
  <c r="CV188" i="1" s="1"/>
  <c r="U188" i="1" s="1"/>
  <c r="AI188" i="1"/>
  <c r="AJ188" i="1"/>
  <c r="CR188" i="1"/>
  <c r="CS188" i="1"/>
  <c r="CT188" i="1"/>
  <c r="CW188" i="1"/>
  <c r="V188" i="1" s="1"/>
  <c r="CX188" i="1"/>
  <c r="FR188" i="1"/>
  <c r="GL188" i="1"/>
  <c r="GO188" i="1"/>
  <c r="GP188" i="1"/>
  <c r="GV188" i="1"/>
  <c r="HC188" i="1"/>
  <c r="GX188" i="1" s="1"/>
  <c r="C189" i="1"/>
  <c r="D189" i="1"/>
  <c r="P189" i="1"/>
  <c r="Q189" i="1"/>
  <c r="AC189" i="1"/>
  <c r="AE189" i="1"/>
  <c r="AF189" i="1"/>
  <c r="S189" i="1" s="1"/>
  <c r="CY189" i="1" s="1"/>
  <c r="X189" i="1" s="1"/>
  <c r="AG189" i="1"/>
  <c r="AH189" i="1"/>
  <c r="AI189" i="1"/>
  <c r="CW189" i="1" s="1"/>
  <c r="V189" i="1" s="1"/>
  <c r="AJ189" i="1"/>
  <c r="CX189" i="1" s="1"/>
  <c r="W189" i="1" s="1"/>
  <c r="CQ189" i="1"/>
  <c r="CU189" i="1"/>
  <c r="T189" i="1" s="1"/>
  <c r="CV189" i="1"/>
  <c r="U189" i="1" s="1"/>
  <c r="CZ189" i="1"/>
  <c r="Y189" i="1" s="1"/>
  <c r="FR189" i="1"/>
  <c r="GL189" i="1"/>
  <c r="GO189" i="1"/>
  <c r="GP189" i="1"/>
  <c r="GV189" i="1"/>
  <c r="HC189" i="1" s="1"/>
  <c r="GX189" i="1" s="1"/>
  <c r="I190" i="1"/>
  <c r="Q190" i="1" s="1"/>
  <c r="R190" i="1"/>
  <c r="S190" i="1"/>
  <c r="AC190" i="1"/>
  <c r="AD190" i="1"/>
  <c r="AE190" i="1"/>
  <c r="AF190" i="1"/>
  <c r="AG190" i="1"/>
  <c r="CU190" i="1" s="1"/>
  <c r="T190" i="1" s="1"/>
  <c r="AH190" i="1"/>
  <c r="CV190" i="1" s="1"/>
  <c r="U190" i="1" s="1"/>
  <c r="AI190" i="1"/>
  <c r="AJ190" i="1"/>
  <c r="CR190" i="1"/>
  <c r="CS190" i="1"/>
  <c r="CT190" i="1"/>
  <c r="CW190" i="1"/>
  <c r="V190" i="1" s="1"/>
  <c r="CX190" i="1"/>
  <c r="W190" i="1" s="1"/>
  <c r="FR190" i="1"/>
  <c r="GL190" i="1"/>
  <c r="GO190" i="1"/>
  <c r="GP190" i="1"/>
  <c r="GV190" i="1"/>
  <c r="HC190" i="1"/>
  <c r="GX190" i="1" s="1"/>
  <c r="I191" i="1"/>
  <c r="Q191" i="1" s="1"/>
  <c r="V191" i="1"/>
  <c r="AC191" i="1"/>
  <c r="P191" i="1" s="1"/>
  <c r="AE191" i="1"/>
  <c r="AD191" i="1" s="1"/>
  <c r="AF191" i="1"/>
  <c r="AG191" i="1"/>
  <c r="CU191" i="1" s="1"/>
  <c r="AH191" i="1"/>
  <c r="AI191" i="1"/>
  <c r="AJ191" i="1"/>
  <c r="CX191" i="1" s="1"/>
  <c r="W191" i="1" s="1"/>
  <c r="CR191" i="1"/>
  <c r="CS191" i="1"/>
  <c r="CV191" i="1"/>
  <c r="CW191" i="1"/>
  <c r="FR191" i="1"/>
  <c r="GL191" i="1"/>
  <c r="GO191" i="1"/>
  <c r="GP191" i="1"/>
  <c r="GV191" i="1"/>
  <c r="HC191" i="1" s="1"/>
  <c r="GX191" i="1" s="1"/>
  <c r="I192" i="1"/>
  <c r="P192" i="1"/>
  <c r="S192" i="1"/>
  <c r="CZ192" i="1" s="1"/>
  <c r="Y192" i="1" s="1"/>
  <c r="X192" i="1"/>
  <c r="AC192" i="1"/>
  <c r="AD192" i="1"/>
  <c r="AE192" i="1"/>
  <c r="Q192" i="1" s="1"/>
  <c r="AF192" i="1"/>
  <c r="AG192" i="1"/>
  <c r="AH192" i="1"/>
  <c r="CV192" i="1" s="1"/>
  <c r="U192" i="1" s="1"/>
  <c r="AI192" i="1"/>
  <c r="CW192" i="1" s="1"/>
  <c r="V192" i="1" s="1"/>
  <c r="AJ192" i="1"/>
  <c r="CQ192" i="1"/>
  <c r="CR192" i="1"/>
  <c r="CT192" i="1"/>
  <c r="CU192" i="1"/>
  <c r="T192" i="1" s="1"/>
  <c r="CX192" i="1"/>
  <c r="W192" i="1" s="1"/>
  <c r="CY192" i="1"/>
  <c r="FR192" i="1"/>
  <c r="GL192" i="1"/>
  <c r="GO192" i="1"/>
  <c r="GP192" i="1"/>
  <c r="GV192" i="1"/>
  <c r="HC192" i="1" s="1"/>
  <c r="GX192" i="1" s="1"/>
  <c r="I193" i="1"/>
  <c r="Q193" i="1" s="1"/>
  <c r="R193" i="1"/>
  <c r="S193" i="1"/>
  <c r="AC193" i="1"/>
  <c r="AD193" i="1"/>
  <c r="AE193" i="1"/>
  <c r="AF193" i="1"/>
  <c r="AG193" i="1"/>
  <c r="CU193" i="1" s="1"/>
  <c r="T193" i="1" s="1"/>
  <c r="AH193" i="1"/>
  <c r="CV193" i="1" s="1"/>
  <c r="U193" i="1" s="1"/>
  <c r="AI193" i="1"/>
  <c r="AJ193" i="1"/>
  <c r="CR193" i="1"/>
  <c r="CS193" i="1"/>
  <c r="CT193" i="1"/>
  <c r="CW193" i="1"/>
  <c r="V193" i="1" s="1"/>
  <c r="CX193" i="1"/>
  <c r="W193" i="1" s="1"/>
  <c r="FR193" i="1"/>
  <c r="GK193" i="1"/>
  <c r="GL193" i="1"/>
  <c r="GO193" i="1"/>
  <c r="GP193" i="1"/>
  <c r="GV193" i="1"/>
  <c r="HC193" i="1"/>
  <c r="GX193" i="1" s="1"/>
  <c r="C194" i="1"/>
  <c r="D194" i="1"/>
  <c r="P194" i="1"/>
  <c r="S194" i="1"/>
  <c r="CZ194" i="1" s="1"/>
  <c r="Y194" i="1" s="1"/>
  <c r="X194" i="1"/>
  <c r="AC194" i="1"/>
  <c r="AD194" i="1"/>
  <c r="AE194" i="1"/>
  <c r="Q194" i="1" s="1"/>
  <c r="AF194" i="1"/>
  <c r="AG194" i="1"/>
  <c r="AH194" i="1"/>
  <c r="CV194" i="1" s="1"/>
  <c r="U194" i="1" s="1"/>
  <c r="AI194" i="1"/>
  <c r="CW194" i="1" s="1"/>
  <c r="V194" i="1" s="1"/>
  <c r="AJ194" i="1"/>
  <c r="CQ194" i="1"/>
  <c r="CR194" i="1"/>
  <c r="CT194" i="1"/>
  <c r="CU194" i="1"/>
  <c r="T194" i="1" s="1"/>
  <c r="CX194" i="1"/>
  <c r="W194" i="1" s="1"/>
  <c r="CY194" i="1"/>
  <c r="FR194" i="1"/>
  <c r="GL194" i="1"/>
  <c r="GO194" i="1"/>
  <c r="GP194" i="1"/>
  <c r="GV194" i="1"/>
  <c r="HC194" i="1" s="1"/>
  <c r="GX194" i="1" s="1"/>
  <c r="C195" i="1"/>
  <c r="D195" i="1"/>
  <c r="R195" i="1"/>
  <c r="GK195" i="1" s="1"/>
  <c r="V195" i="1"/>
  <c r="AC195" i="1"/>
  <c r="P195" i="1" s="1"/>
  <c r="AE195" i="1"/>
  <c r="AD195" i="1" s="1"/>
  <c r="AB195" i="1" s="1"/>
  <c r="AF195" i="1"/>
  <c r="AG195" i="1"/>
  <c r="CU195" i="1" s="1"/>
  <c r="T195" i="1" s="1"/>
  <c r="AH195" i="1"/>
  <c r="AI195" i="1"/>
  <c r="AJ195" i="1"/>
  <c r="CX195" i="1" s="1"/>
  <c r="W195" i="1" s="1"/>
  <c r="CR195" i="1"/>
  <c r="CS195" i="1"/>
  <c r="CV195" i="1"/>
  <c r="U195" i="1" s="1"/>
  <c r="CW195" i="1"/>
  <c r="FR195" i="1"/>
  <c r="GL195" i="1"/>
  <c r="GO195" i="1"/>
  <c r="GP195" i="1"/>
  <c r="GV195" i="1"/>
  <c r="HC195" i="1" s="1"/>
  <c r="GX195" i="1" s="1"/>
  <c r="C196" i="1"/>
  <c r="D196" i="1"/>
  <c r="R196" i="1"/>
  <c r="S196" i="1"/>
  <c r="AC196" i="1"/>
  <c r="AD196" i="1"/>
  <c r="AE196" i="1"/>
  <c r="Q196" i="1" s="1"/>
  <c r="AF196" i="1"/>
  <c r="AG196" i="1"/>
  <c r="CU196" i="1" s="1"/>
  <c r="T196" i="1" s="1"/>
  <c r="AH196" i="1"/>
  <c r="AI196" i="1"/>
  <c r="AJ196" i="1"/>
  <c r="CR196" i="1"/>
  <c r="CS196" i="1"/>
  <c r="CT196" i="1"/>
  <c r="CV196" i="1"/>
  <c r="U196" i="1" s="1"/>
  <c r="CW196" i="1"/>
  <c r="V196" i="1" s="1"/>
  <c r="CX196" i="1"/>
  <c r="W196" i="1" s="1"/>
  <c r="FR196" i="1"/>
  <c r="GL196" i="1"/>
  <c r="GO196" i="1"/>
  <c r="GP196" i="1"/>
  <c r="CD231" i="1" s="1"/>
  <c r="GV196" i="1"/>
  <c r="HC196" i="1"/>
  <c r="GX196" i="1" s="1"/>
  <c r="C197" i="1"/>
  <c r="D197" i="1"/>
  <c r="P197" i="1"/>
  <c r="Y197" i="1"/>
  <c r="AC197" i="1"/>
  <c r="AE197" i="1"/>
  <c r="AF197" i="1"/>
  <c r="S197" i="1" s="1"/>
  <c r="CY197" i="1" s="1"/>
  <c r="X197" i="1" s="1"/>
  <c r="AG197" i="1"/>
  <c r="AH197" i="1"/>
  <c r="AI197" i="1"/>
  <c r="CW197" i="1" s="1"/>
  <c r="V197" i="1" s="1"/>
  <c r="AJ197" i="1"/>
  <c r="CQ197" i="1"/>
  <c r="CT197" i="1"/>
  <c r="CU197" i="1"/>
  <c r="T197" i="1" s="1"/>
  <c r="CV197" i="1"/>
  <c r="U197" i="1" s="1"/>
  <c r="CX197" i="1"/>
  <c r="W197" i="1" s="1"/>
  <c r="CZ197" i="1"/>
  <c r="FR197" i="1"/>
  <c r="GL197" i="1"/>
  <c r="GO197" i="1"/>
  <c r="GP197" i="1"/>
  <c r="GV197" i="1"/>
  <c r="HC197" i="1" s="1"/>
  <c r="GX197" i="1" s="1"/>
  <c r="P198" i="1"/>
  <c r="S198" i="1"/>
  <c r="CZ198" i="1" s="1"/>
  <c r="Y198" i="1" s="1"/>
  <c r="T198" i="1"/>
  <c r="AC198" i="1"/>
  <c r="AD198" i="1"/>
  <c r="AE198" i="1"/>
  <c r="Q198" i="1" s="1"/>
  <c r="AF198" i="1"/>
  <c r="AG198" i="1"/>
  <c r="AH198" i="1"/>
  <c r="CV198" i="1" s="1"/>
  <c r="U198" i="1" s="1"/>
  <c r="AI198" i="1"/>
  <c r="AJ198" i="1"/>
  <c r="CQ198" i="1"/>
  <c r="CR198" i="1"/>
  <c r="CS198" i="1"/>
  <c r="CT198" i="1"/>
  <c r="CU198" i="1"/>
  <c r="CW198" i="1"/>
  <c r="V198" i="1" s="1"/>
  <c r="CX198" i="1"/>
  <c r="W198" i="1" s="1"/>
  <c r="CY198" i="1"/>
  <c r="X198" i="1" s="1"/>
  <c r="FR198" i="1"/>
  <c r="GL198" i="1"/>
  <c r="GO198" i="1"/>
  <c r="GP198" i="1"/>
  <c r="GV198" i="1"/>
  <c r="HC198" i="1" s="1"/>
  <c r="GX198" i="1" s="1"/>
  <c r="P199" i="1"/>
  <c r="CP199" i="1" s="1"/>
  <c r="O199" i="1" s="1"/>
  <c r="S199" i="1"/>
  <c r="CZ199" i="1" s="1"/>
  <c r="Y199" i="1" s="1"/>
  <c r="AC199" i="1"/>
  <c r="AD199" i="1"/>
  <c r="AE199" i="1"/>
  <c r="Q199" i="1" s="1"/>
  <c r="AF199" i="1"/>
  <c r="AG199" i="1"/>
  <c r="AH199" i="1"/>
  <c r="CV199" i="1" s="1"/>
  <c r="U199" i="1" s="1"/>
  <c r="AI199" i="1"/>
  <c r="AJ199" i="1"/>
  <c r="CQ199" i="1"/>
  <c r="CR199" i="1"/>
  <c r="CS199" i="1"/>
  <c r="CT199" i="1"/>
  <c r="CU199" i="1"/>
  <c r="T199" i="1" s="1"/>
  <c r="CW199" i="1"/>
  <c r="V199" i="1" s="1"/>
  <c r="CX199" i="1"/>
  <c r="W199" i="1" s="1"/>
  <c r="CY199" i="1"/>
  <c r="X199" i="1" s="1"/>
  <c r="FR199" i="1"/>
  <c r="GL199" i="1"/>
  <c r="GO199" i="1"/>
  <c r="GP199" i="1"/>
  <c r="GV199" i="1"/>
  <c r="HC199" i="1"/>
  <c r="GX199" i="1" s="1"/>
  <c r="R200" i="1"/>
  <c r="S200" i="1"/>
  <c r="W200" i="1"/>
  <c r="AC200" i="1"/>
  <c r="AE200" i="1"/>
  <c r="AD200" i="1" s="1"/>
  <c r="AF200" i="1"/>
  <c r="AG200" i="1"/>
  <c r="CU200" i="1" s="1"/>
  <c r="T200" i="1" s="1"/>
  <c r="AH200" i="1"/>
  <c r="AI200" i="1"/>
  <c r="AJ200" i="1"/>
  <c r="CR200" i="1"/>
  <c r="CS200" i="1"/>
  <c r="CT200" i="1"/>
  <c r="CV200" i="1"/>
  <c r="U200" i="1" s="1"/>
  <c r="CW200" i="1"/>
  <c r="V200" i="1" s="1"/>
  <c r="CX200" i="1"/>
  <c r="FR200" i="1"/>
  <c r="GL200" i="1"/>
  <c r="BZ231" i="1" s="1"/>
  <c r="GO200" i="1"/>
  <c r="GP200" i="1"/>
  <c r="GV200" i="1"/>
  <c r="HC200" i="1"/>
  <c r="GX200" i="1" s="1"/>
  <c r="R201" i="1"/>
  <c r="S201" i="1"/>
  <c r="W201" i="1"/>
  <c r="AC201" i="1"/>
  <c r="AE201" i="1"/>
  <c r="AD201" i="1" s="1"/>
  <c r="AF201" i="1"/>
  <c r="AG201" i="1"/>
  <c r="CU201" i="1" s="1"/>
  <c r="T201" i="1" s="1"/>
  <c r="AH201" i="1"/>
  <c r="AI201" i="1"/>
  <c r="AJ201" i="1"/>
  <c r="CR201" i="1"/>
  <c r="CS201" i="1"/>
  <c r="CT201" i="1"/>
  <c r="CV201" i="1"/>
  <c r="U201" i="1" s="1"/>
  <c r="CW201" i="1"/>
  <c r="V201" i="1" s="1"/>
  <c r="CX201" i="1"/>
  <c r="FR201" i="1"/>
  <c r="GK201" i="1"/>
  <c r="GL201" i="1"/>
  <c r="GO201" i="1"/>
  <c r="GP201" i="1"/>
  <c r="GV201" i="1"/>
  <c r="HC201" i="1"/>
  <c r="GX201" i="1" s="1"/>
  <c r="C202" i="1"/>
  <c r="D202" i="1"/>
  <c r="I202" i="1"/>
  <c r="K202" i="1"/>
  <c r="R202" i="1"/>
  <c r="V202" i="1"/>
  <c r="AB202" i="1"/>
  <c r="AC202" i="1"/>
  <c r="AE202" i="1"/>
  <c r="AD202" i="1" s="1"/>
  <c r="AF202" i="1"/>
  <c r="AG202" i="1"/>
  <c r="AH202" i="1"/>
  <c r="AI202" i="1"/>
  <c r="AJ202" i="1"/>
  <c r="CX202" i="1" s="1"/>
  <c r="W202" i="1" s="1"/>
  <c r="CQ202" i="1"/>
  <c r="CR202" i="1"/>
  <c r="CS202" i="1"/>
  <c r="CU202" i="1"/>
  <c r="T202" i="1" s="1"/>
  <c r="CV202" i="1"/>
  <c r="U202" i="1" s="1"/>
  <c r="CW202" i="1"/>
  <c r="FR202" i="1"/>
  <c r="GL202" i="1"/>
  <c r="GO202" i="1"/>
  <c r="CC231" i="1" s="1"/>
  <c r="GP202" i="1"/>
  <c r="GV202" i="1"/>
  <c r="HC202" i="1"/>
  <c r="GX202" i="1" s="1"/>
  <c r="C203" i="1"/>
  <c r="D203" i="1"/>
  <c r="I203" i="1"/>
  <c r="K203" i="1"/>
  <c r="R203" i="1"/>
  <c r="GK203" i="1" s="1"/>
  <c r="AC203" i="1"/>
  <c r="P203" i="1" s="1"/>
  <c r="AE203" i="1"/>
  <c r="AD203" i="1" s="1"/>
  <c r="AB203" i="1" s="1"/>
  <c r="AF203" i="1"/>
  <c r="AG203" i="1"/>
  <c r="AH203" i="1"/>
  <c r="AI203" i="1"/>
  <c r="AJ203" i="1"/>
  <c r="CX203" i="1" s="1"/>
  <c r="W203" i="1" s="1"/>
  <c r="CQ203" i="1"/>
  <c r="CR203" i="1"/>
  <c r="CS203" i="1"/>
  <c r="CU203" i="1"/>
  <c r="T203" i="1" s="1"/>
  <c r="CV203" i="1"/>
  <c r="U203" i="1" s="1"/>
  <c r="CW203" i="1"/>
  <c r="V203" i="1" s="1"/>
  <c r="FR203" i="1"/>
  <c r="GL203" i="1"/>
  <c r="GO203" i="1"/>
  <c r="GP203" i="1"/>
  <c r="GV203" i="1"/>
  <c r="HC203" i="1" s="1"/>
  <c r="GX203" i="1"/>
  <c r="AC204" i="1"/>
  <c r="AB204" i="1" s="1"/>
  <c r="AD204" i="1"/>
  <c r="AE204" i="1"/>
  <c r="AF204" i="1"/>
  <c r="AG204" i="1"/>
  <c r="AH204" i="1"/>
  <c r="CV204" i="1" s="1"/>
  <c r="AI204" i="1"/>
  <c r="AJ204" i="1"/>
  <c r="CQ204" i="1"/>
  <c r="CR204" i="1"/>
  <c r="CS204" i="1"/>
  <c r="CT204" i="1"/>
  <c r="CU204" i="1"/>
  <c r="CW204" i="1"/>
  <c r="CX204" i="1"/>
  <c r="FR204" i="1"/>
  <c r="GL204" i="1"/>
  <c r="GO204" i="1"/>
  <c r="GP204" i="1"/>
  <c r="GV204" i="1"/>
  <c r="HC204" i="1" s="1"/>
  <c r="I205" i="1"/>
  <c r="Q205" i="1" s="1"/>
  <c r="R205" i="1"/>
  <c r="S205" i="1"/>
  <c r="W205" i="1"/>
  <c r="AC205" i="1"/>
  <c r="AE205" i="1"/>
  <c r="AD205" i="1" s="1"/>
  <c r="AF205" i="1"/>
  <c r="AG205" i="1"/>
  <c r="CU205" i="1" s="1"/>
  <c r="T205" i="1" s="1"/>
  <c r="AH205" i="1"/>
  <c r="AI205" i="1"/>
  <c r="AJ205" i="1"/>
  <c r="CR205" i="1"/>
  <c r="CS205" i="1"/>
  <c r="CT205" i="1"/>
  <c r="CV205" i="1"/>
  <c r="U205" i="1" s="1"/>
  <c r="CW205" i="1"/>
  <c r="V205" i="1" s="1"/>
  <c r="CX205" i="1"/>
  <c r="FR205" i="1"/>
  <c r="GK205" i="1"/>
  <c r="GL205" i="1"/>
  <c r="GO205" i="1"/>
  <c r="GP205" i="1"/>
  <c r="GV205" i="1"/>
  <c r="HC205" i="1"/>
  <c r="GX205" i="1" s="1"/>
  <c r="C206" i="1"/>
  <c r="D206" i="1"/>
  <c r="P206" i="1"/>
  <c r="CP206" i="1" s="1"/>
  <c r="O206" i="1" s="1"/>
  <c r="R206" i="1"/>
  <c r="S206" i="1"/>
  <c r="CZ206" i="1" s="1"/>
  <c r="Y206" i="1" s="1"/>
  <c r="T206" i="1"/>
  <c r="AC206" i="1"/>
  <c r="AD206" i="1"/>
  <c r="AE206" i="1"/>
  <c r="Q206" i="1" s="1"/>
  <c r="AF206" i="1"/>
  <c r="AG206" i="1"/>
  <c r="AH206" i="1"/>
  <c r="CV206" i="1" s="1"/>
  <c r="U206" i="1" s="1"/>
  <c r="AI206" i="1"/>
  <c r="AJ206" i="1"/>
  <c r="CQ206" i="1"/>
  <c r="CR206" i="1"/>
  <c r="CS206" i="1"/>
  <c r="CT206" i="1"/>
  <c r="CU206" i="1"/>
  <c r="CW206" i="1"/>
  <c r="V206" i="1" s="1"/>
  <c r="CX206" i="1"/>
  <c r="W206" i="1" s="1"/>
  <c r="CY206" i="1"/>
  <c r="X206" i="1" s="1"/>
  <c r="FR206" i="1"/>
  <c r="GL206" i="1"/>
  <c r="GO206" i="1"/>
  <c r="GP206" i="1"/>
  <c r="GV206" i="1"/>
  <c r="HC206" i="1" s="1"/>
  <c r="GX206" i="1" s="1"/>
  <c r="C207" i="1"/>
  <c r="D207" i="1"/>
  <c r="P207" i="1"/>
  <c r="R207" i="1"/>
  <c r="GK207" i="1" s="1"/>
  <c r="V207" i="1"/>
  <c r="AB207" i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U207" i="1"/>
  <c r="T207" i="1" s="1"/>
  <c r="CV207" i="1"/>
  <c r="U207" i="1" s="1"/>
  <c r="CW207" i="1"/>
  <c r="FR207" i="1"/>
  <c r="GL207" i="1"/>
  <c r="GO207" i="1"/>
  <c r="GP207" i="1"/>
  <c r="GV207" i="1"/>
  <c r="HC207" i="1" s="1"/>
  <c r="GX207" i="1"/>
  <c r="I208" i="1"/>
  <c r="Q208" i="1" s="1"/>
  <c r="P208" i="1"/>
  <c r="CP208" i="1" s="1"/>
  <c r="O208" i="1" s="1"/>
  <c r="R208" i="1"/>
  <c r="S208" i="1"/>
  <c r="CZ208" i="1" s="1"/>
  <c r="Y208" i="1" s="1"/>
  <c r="AC208" i="1"/>
  <c r="AD208" i="1"/>
  <c r="AE208" i="1"/>
  <c r="AF208" i="1"/>
  <c r="AG208" i="1"/>
  <c r="AH208" i="1"/>
  <c r="CV208" i="1" s="1"/>
  <c r="U208" i="1" s="1"/>
  <c r="AI208" i="1"/>
  <c r="AJ208" i="1"/>
  <c r="CQ208" i="1"/>
  <c r="CR208" i="1"/>
  <c r="CS208" i="1"/>
  <c r="CT208" i="1"/>
  <c r="CU208" i="1"/>
  <c r="T208" i="1" s="1"/>
  <c r="CW208" i="1"/>
  <c r="V208" i="1" s="1"/>
  <c r="CX208" i="1"/>
  <c r="W208" i="1" s="1"/>
  <c r="CY208" i="1"/>
  <c r="X208" i="1" s="1"/>
  <c r="FR208" i="1"/>
  <c r="GL208" i="1"/>
  <c r="GO208" i="1"/>
  <c r="GP208" i="1"/>
  <c r="GV208" i="1"/>
  <c r="HC208" i="1" s="1"/>
  <c r="GX208" i="1" s="1"/>
  <c r="I209" i="1"/>
  <c r="Q209" i="1" s="1"/>
  <c r="R209" i="1"/>
  <c r="S209" i="1"/>
  <c r="AC209" i="1"/>
  <c r="AE209" i="1"/>
  <c r="AD209" i="1" s="1"/>
  <c r="AF209" i="1"/>
  <c r="AG209" i="1"/>
  <c r="CU209" i="1" s="1"/>
  <c r="T209" i="1" s="1"/>
  <c r="AH209" i="1"/>
  <c r="AI209" i="1"/>
  <c r="AJ209" i="1"/>
  <c r="CR209" i="1"/>
  <c r="CS209" i="1"/>
  <c r="CT209" i="1"/>
  <c r="CV209" i="1"/>
  <c r="U209" i="1" s="1"/>
  <c r="CW209" i="1"/>
  <c r="V209" i="1" s="1"/>
  <c r="CX209" i="1"/>
  <c r="W209" i="1" s="1"/>
  <c r="FR209" i="1"/>
  <c r="GK209" i="1"/>
  <c r="GL209" i="1"/>
  <c r="GO209" i="1"/>
  <c r="GP209" i="1"/>
  <c r="GV209" i="1"/>
  <c r="HC209" i="1"/>
  <c r="GX209" i="1" s="1"/>
  <c r="I210" i="1"/>
  <c r="P210" i="1"/>
  <c r="S210" i="1"/>
  <c r="Y210" i="1"/>
  <c r="AC210" i="1"/>
  <c r="AE210" i="1"/>
  <c r="AF210" i="1"/>
  <c r="AG210" i="1"/>
  <c r="AH210" i="1"/>
  <c r="AI210" i="1"/>
  <c r="CW210" i="1" s="1"/>
  <c r="V210" i="1" s="1"/>
  <c r="AJ210" i="1"/>
  <c r="CQ210" i="1"/>
  <c r="CT210" i="1"/>
  <c r="CU210" i="1"/>
  <c r="T210" i="1" s="1"/>
  <c r="CV210" i="1"/>
  <c r="U210" i="1" s="1"/>
  <c r="CX210" i="1"/>
  <c r="W210" i="1" s="1"/>
  <c r="CY210" i="1"/>
  <c r="X210" i="1" s="1"/>
  <c r="CZ210" i="1"/>
  <c r="FR210" i="1"/>
  <c r="GL210" i="1"/>
  <c r="GO210" i="1"/>
  <c r="GP210" i="1"/>
  <c r="GV210" i="1"/>
  <c r="HC210" i="1" s="1"/>
  <c r="GX210" i="1"/>
  <c r="I211" i="1"/>
  <c r="Q211" i="1" s="1"/>
  <c r="P211" i="1"/>
  <c r="CP211" i="1" s="1"/>
  <c r="O211" i="1" s="1"/>
  <c r="R211" i="1"/>
  <c r="S211" i="1"/>
  <c r="CZ211" i="1" s="1"/>
  <c r="Y211" i="1" s="1"/>
  <c r="T211" i="1"/>
  <c r="AC211" i="1"/>
  <c r="AD211" i="1"/>
  <c r="AE211" i="1"/>
  <c r="AF211" i="1"/>
  <c r="AG211" i="1"/>
  <c r="AH211" i="1"/>
  <c r="CV211" i="1" s="1"/>
  <c r="U211" i="1" s="1"/>
  <c r="AI211" i="1"/>
  <c r="AJ211" i="1"/>
  <c r="CQ211" i="1"/>
  <c r="CR211" i="1"/>
  <c r="CS211" i="1"/>
  <c r="CT211" i="1"/>
  <c r="CU211" i="1"/>
  <c r="CW211" i="1"/>
  <c r="V211" i="1" s="1"/>
  <c r="CX211" i="1"/>
  <c r="W211" i="1" s="1"/>
  <c r="CY211" i="1"/>
  <c r="X211" i="1" s="1"/>
  <c r="FR211" i="1"/>
  <c r="GK211" i="1"/>
  <c r="GL211" i="1"/>
  <c r="GO211" i="1"/>
  <c r="GP211" i="1"/>
  <c r="GV211" i="1"/>
  <c r="HC211" i="1"/>
  <c r="GX211" i="1" s="1"/>
  <c r="I212" i="1"/>
  <c r="AC212" i="1"/>
  <c r="AE212" i="1"/>
  <c r="AD212" i="1" s="1"/>
  <c r="AF212" i="1"/>
  <c r="AB212" i="1" s="1"/>
  <c r="AG212" i="1"/>
  <c r="AH212" i="1"/>
  <c r="AI212" i="1"/>
  <c r="AJ212" i="1"/>
  <c r="CX212" i="1" s="1"/>
  <c r="CQ212" i="1"/>
  <c r="CR212" i="1"/>
  <c r="CS212" i="1"/>
  <c r="CU212" i="1"/>
  <c r="CV212" i="1"/>
  <c r="CW212" i="1"/>
  <c r="V212" i="1" s="1"/>
  <c r="FR212" i="1"/>
  <c r="GL212" i="1"/>
  <c r="GO212" i="1"/>
  <c r="GP212" i="1"/>
  <c r="GV212" i="1"/>
  <c r="HC212" i="1"/>
  <c r="I213" i="1"/>
  <c r="P213" i="1"/>
  <c r="S213" i="1"/>
  <c r="Y213" i="1"/>
  <c r="AC213" i="1"/>
  <c r="AE213" i="1"/>
  <c r="AF213" i="1"/>
  <c r="AG213" i="1"/>
  <c r="AH213" i="1"/>
  <c r="AI213" i="1"/>
  <c r="CW213" i="1" s="1"/>
  <c r="V213" i="1" s="1"/>
  <c r="AJ213" i="1"/>
  <c r="CQ213" i="1"/>
  <c r="CT213" i="1"/>
  <c r="CU213" i="1"/>
  <c r="T213" i="1" s="1"/>
  <c r="CV213" i="1"/>
  <c r="U213" i="1" s="1"/>
  <c r="CX213" i="1"/>
  <c r="W213" i="1" s="1"/>
  <c r="CY213" i="1"/>
  <c r="X213" i="1" s="1"/>
  <c r="CZ213" i="1"/>
  <c r="FR213" i="1"/>
  <c r="GL213" i="1"/>
  <c r="GO213" i="1"/>
  <c r="GP213" i="1"/>
  <c r="GV213" i="1"/>
  <c r="HC213" i="1" s="1"/>
  <c r="GX213" i="1" s="1"/>
  <c r="I214" i="1"/>
  <c r="Q214" i="1" s="1"/>
  <c r="R214" i="1"/>
  <c r="S214" i="1"/>
  <c r="AC214" i="1"/>
  <c r="AE214" i="1"/>
  <c r="AD214" i="1" s="1"/>
  <c r="AF214" i="1"/>
  <c r="AG214" i="1"/>
  <c r="CU214" i="1" s="1"/>
  <c r="T214" i="1" s="1"/>
  <c r="AH214" i="1"/>
  <c r="AI214" i="1"/>
  <c r="AJ214" i="1"/>
  <c r="CR214" i="1"/>
  <c r="CS214" i="1"/>
  <c r="CT214" i="1"/>
  <c r="CV214" i="1"/>
  <c r="U214" i="1" s="1"/>
  <c r="CW214" i="1"/>
  <c r="V214" i="1" s="1"/>
  <c r="CX214" i="1"/>
  <c r="W214" i="1" s="1"/>
  <c r="FR214" i="1"/>
  <c r="GL214" i="1"/>
  <c r="GO214" i="1"/>
  <c r="GP214" i="1"/>
  <c r="GV214" i="1"/>
  <c r="HC214" i="1"/>
  <c r="GX214" i="1" s="1"/>
  <c r="I215" i="1"/>
  <c r="R215" i="1"/>
  <c r="GK215" i="1" s="1"/>
  <c r="AC215" i="1"/>
  <c r="AE215" i="1"/>
  <c r="AD215" i="1" s="1"/>
  <c r="AB215" i="1" s="1"/>
  <c r="AF215" i="1"/>
  <c r="AG215" i="1"/>
  <c r="AH215" i="1"/>
  <c r="AI215" i="1"/>
  <c r="AJ215" i="1"/>
  <c r="CX215" i="1" s="1"/>
  <c r="CQ215" i="1"/>
  <c r="CR215" i="1"/>
  <c r="CS215" i="1"/>
  <c r="CU215" i="1"/>
  <c r="CV215" i="1"/>
  <c r="U215" i="1" s="1"/>
  <c r="CW215" i="1"/>
  <c r="V215" i="1" s="1"/>
  <c r="FR215" i="1"/>
  <c r="GL215" i="1"/>
  <c r="GO215" i="1"/>
  <c r="GP215" i="1"/>
  <c r="GV215" i="1"/>
  <c r="HC215" i="1" s="1"/>
  <c r="GX215" i="1"/>
  <c r="C216" i="1"/>
  <c r="D216" i="1"/>
  <c r="R216" i="1"/>
  <c r="W216" i="1"/>
  <c r="AC216" i="1"/>
  <c r="AE216" i="1"/>
  <c r="AD216" i="1" s="1"/>
  <c r="AF216" i="1"/>
  <c r="S216" i="1" s="1"/>
  <c r="AG216" i="1"/>
  <c r="CU216" i="1" s="1"/>
  <c r="T216" i="1" s="1"/>
  <c r="AH216" i="1"/>
  <c r="AI216" i="1"/>
  <c r="AJ216" i="1"/>
  <c r="CR216" i="1"/>
  <c r="CS216" i="1"/>
  <c r="CT216" i="1"/>
  <c r="CV216" i="1"/>
  <c r="U216" i="1" s="1"/>
  <c r="CW216" i="1"/>
  <c r="V216" i="1" s="1"/>
  <c r="CX216" i="1"/>
  <c r="FR216" i="1"/>
  <c r="GL216" i="1"/>
  <c r="GO216" i="1"/>
  <c r="GP216" i="1"/>
  <c r="GV216" i="1"/>
  <c r="HC216" i="1"/>
  <c r="GX216" i="1" s="1"/>
  <c r="C217" i="1"/>
  <c r="D217" i="1"/>
  <c r="P217" i="1"/>
  <c r="S217" i="1"/>
  <c r="T217" i="1"/>
  <c r="AC217" i="1"/>
  <c r="AE217" i="1"/>
  <c r="AF217" i="1"/>
  <c r="AG217" i="1"/>
  <c r="AH217" i="1"/>
  <c r="AI217" i="1"/>
  <c r="CW217" i="1" s="1"/>
  <c r="V217" i="1" s="1"/>
  <c r="AJ217" i="1"/>
  <c r="CQ217" i="1"/>
  <c r="CT217" i="1"/>
  <c r="CU217" i="1"/>
  <c r="CV217" i="1"/>
  <c r="U217" i="1" s="1"/>
  <c r="CX217" i="1"/>
  <c r="W217" i="1" s="1"/>
  <c r="CY217" i="1"/>
  <c r="X217" i="1" s="1"/>
  <c r="CZ217" i="1"/>
  <c r="Y217" i="1" s="1"/>
  <c r="FR217" i="1"/>
  <c r="GL217" i="1"/>
  <c r="GO217" i="1"/>
  <c r="GP217" i="1"/>
  <c r="GV217" i="1"/>
  <c r="HC217" i="1" s="1"/>
  <c r="GX217" i="1" s="1"/>
  <c r="C218" i="1"/>
  <c r="D218" i="1"/>
  <c r="P218" i="1"/>
  <c r="R218" i="1"/>
  <c r="AB218" i="1"/>
  <c r="AC218" i="1"/>
  <c r="AE218" i="1"/>
  <c r="AD218" i="1" s="1"/>
  <c r="AF218" i="1"/>
  <c r="AG218" i="1"/>
  <c r="AH218" i="1"/>
  <c r="AI218" i="1"/>
  <c r="CW218" i="1" s="1"/>
  <c r="V218" i="1" s="1"/>
  <c r="AJ218" i="1"/>
  <c r="CX218" i="1" s="1"/>
  <c r="W218" i="1" s="1"/>
  <c r="CQ218" i="1"/>
  <c r="CS218" i="1"/>
  <c r="CU218" i="1"/>
  <c r="T218" i="1" s="1"/>
  <c r="CV218" i="1"/>
  <c r="U218" i="1" s="1"/>
  <c r="FR218" i="1"/>
  <c r="GL218" i="1"/>
  <c r="GO218" i="1"/>
  <c r="GP218" i="1"/>
  <c r="GV218" i="1"/>
  <c r="HC218" i="1"/>
  <c r="GX218" i="1" s="1"/>
  <c r="C219" i="1"/>
  <c r="D219" i="1"/>
  <c r="R219" i="1"/>
  <c r="S219" i="1"/>
  <c r="CZ219" i="1" s="1"/>
  <c r="Y219" i="1" s="1"/>
  <c r="W219" i="1"/>
  <c r="AC219" i="1"/>
  <c r="AD219" i="1"/>
  <c r="AE219" i="1"/>
  <c r="Q219" i="1" s="1"/>
  <c r="AF219" i="1"/>
  <c r="AG219" i="1"/>
  <c r="CU219" i="1" s="1"/>
  <c r="T219" i="1" s="1"/>
  <c r="AH219" i="1"/>
  <c r="CV219" i="1" s="1"/>
  <c r="U219" i="1" s="1"/>
  <c r="AI219" i="1"/>
  <c r="AJ219" i="1"/>
  <c r="CR219" i="1"/>
  <c r="CS219" i="1"/>
  <c r="CT219" i="1"/>
  <c r="CW219" i="1"/>
  <c r="V219" i="1" s="1"/>
  <c r="CX219" i="1"/>
  <c r="CY219" i="1"/>
  <c r="X219" i="1" s="1"/>
  <c r="FR219" i="1"/>
  <c r="GK219" i="1"/>
  <c r="GL219" i="1"/>
  <c r="GO219" i="1"/>
  <c r="GP219" i="1"/>
  <c r="GV219" i="1"/>
  <c r="HC219" i="1"/>
  <c r="GX219" i="1" s="1"/>
  <c r="C220" i="1"/>
  <c r="D220" i="1"/>
  <c r="P220" i="1"/>
  <c r="S220" i="1"/>
  <c r="Y220" i="1"/>
  <c r="AC220" i="1"/>
  <c r="AD220" i="1"/>
  <c r="AE220" i="1"/>
  <c r="AF220" i="1"/>
  <c r="AG220" i="1"/>
  <c r="AH220" i="1"/>
  <c r="CV220" i="1" s="1"/>
  <c r="U220" i="1" s="1"/>
  <c r="AI220" i="1"/>
  <c r="CW220" i="1" s="1"/>
  <c r="V220" i="1" s="1"/>
  <c r="AJ220" i="1"/>
  <c r="CQ220" i="1"/>
  <c r="CR220" i="1"/>
  <c r="CT220" i="1"/>
  <c r="CU220" i="1"/>
  <c r="T220" i="1" s="1"/>
  <c r="CX220" i="1"/>
  <c r="W220" i="1" s="1"/>
  <c r="CY220" i="1"/>
  <c r="X220" i="1" s="1"/>
  <c r="CZ220" i="1"/>
  <c r="FR220" i="1"/>
  <c r="GL220" i="1"/>
  <c r="GO220" i="1"/>
  <c r="GP220" i="1"/>
  <c r="GV220" i="1"/>
  <c r="HC220" i="1" s="1"/>
  <c r="GX220" i="1"/>
  <c r="C221" i="1"/>
  <c r="D221" i="1"/>
  <c r="R221" i="1"/>
  <c r="GK221" i="1" s="1"/>
  <c r="V221" i="1"/>
  <c r="AB221" i="1"/>
  <c r="AC221" i="1"/>
  <c r="AE221" i="1"/>
  <c r="AD221" i="1" s="1"/>
  <c r="AF221" i="1"/>
  <c r="S221" i="1" s="1"/>
  <c r="AG221" i="1"/>
  <c r="CU221" i="1" s="1"/>
  <c r="T221" i="1" s="1"/>
  <c r="AH221" i="1"/>
  <c r="AI221" i="1"/>
  <c r="AJ221" i="1"/>
  <c r="CR221" i="1"/>
  <c r="CS221" i="1"/>
  <c r="CT221" i="1"/>
  <c r="CV221" i="1"/>
  <c r="U221" i="1" s="1"/>
  <c r="CW221" i="1"/>
  <c r="CX221" i="1"/>
  <c r="W221" i="1" s="1"/>
  <c r="FR221" i="1"/>
  <c r="GL221" i="1"/>
  <c r="GO221" i="1"/>
  <c r="GP221" i="1"/>
  <c r="GV221" i="1"/>
  <c r="GX221" i="1"/>
  <c r="HC221" i="1"/>
  <c r="C222" i="1"/>
  <c r="D222" i="1"/>
  <c r="P222" i="1"/>
  <c r="CP222" i="1" s="1"/>
  <c r="O222" i="1" s="1"/>
  <c r="GN222" i="1" s="1"/>
  <c r="R222" i="1"/>
  <c r="S222" i="1"/>
  <c r="CZ222" i="1" s="1"/>
  <c r="Y222" i="1" s="1"/>
  <c r="X222" i="1"/>
  <c r="AC222" i="1"/>
  <c r="AD222" i="1"/>
  <c r="AE222" i="1"/>
  <c r="Q222" i="1" s="1"/>
  <c r="AF222" i="1"/>
  <c r="AG222" i="1"/>
  <c r="AH222" i="1"/>
  <c r="CV222" i="1" s="1"/>
  <c r="U222" i="1" s="1"/>
  <c r="AI222" i="1"/>
  <c r="AJ222" i="1"/>
  <c r="CQ222" i="1"/>
  <c r="CR222" i="1"/>
  <c r="CS222" i="1"/>
  <c r="CT222" i="1"/>
  <c r="CU222" i="1"/>
  <c r="T222" i="1" s="1"/>
  <c r="CW222" i="1"/>
  <c r="V222" i="1" s="1"/>
  <c r="CX222" i="1"/>
  <c r="W222" i="1" s="1"/>
  <c r="CY222" i="1"/>
  <c r="FR222" i="1"/>
  <c r="GL222" i="1"/>
  <c r="GO222" i="1"/>
  <c r="GP222" i="1"/>
  <c r="GV222" i="1"/>
  <c r="HC222" i="1"/>
  <c r="GX222" i="1" s="1"/>
  <c r="C223" i="1"/>
  <c r="D223" i="1"/>
  <c r="P223" i="1"/>
  <c r="Q223" i="1"/>
  <c r="T223" i="1"/>
  <c r="V223" i="1"/>
  <c r="AC223" i="1"/>
  <c r="AE223" i="1"/>
  <c r="R223" i="1" s="1"/>
  <c r="GK223" i="1" s="1"/>
  <c r="AF223" i="1"/>
  <c r="AG223" i="1"/>
  <c r="AH223" i="1"/>
  <c r="AI223" i="1"/>
  <c r="CW223" i="1" s="1"/>
  <c r="AJ223" i="1"/>
  <c r="CX223" i="1" s="1"/>
  <c r="W223" i="1" s="1"/>
  <c r="CQ223" i="1"/>
  <c r="CS223" i="1"/>
  <c r="CU223" i="1"/>
  <c r="CV223" i="1"/>
  <c r="U223" i="1" s="1"/>
  <c r="FR223" i="1"/>
  <c r="GL223" i="1"/>
  <c r="GO223" i="1"/>
  <c r="GP223" i="1"/>
  <c r="GV223" i="1"/>
  <c r="HC223" i="1" s="1"/>
  <c r="GX223" i="1" s="1"/>
  <c r="C224" i="1"/>
  <c r="D224" i="1"/>
  <c r="W224" i="1"/>
  <c r="AC224" i="1"/>
  <c r="AE224" i="1"/>
  <c r="R224" i="1" s="1"/>
  <c r="AF224" i="1"/>
  <c r="S224" i="1" s="1"/>
  <c r="AG224" i="1"/>
  <c r="CU224" i="1" s="1"/>
  <c r="T224" i="1" s="1"/>
  <c r="AH224" i="1"/>
  <c r="AI224" i="1"/>
  <c r="CW224" i="1" s="1"/>
  <c r="V224" i="1" s="1"/>
  <c r="AJ224" i="1"/>
  <c r="CS224" i="1"/>
  <c r="CT224" i="1"/>
  <c r="CV224" i="1"/>
  <c r="U224" i="1" s="1"/>
  <c r="CX224" i="1"/>
  <c r="FR224" i="1"/>
  <c r="BY231" i="1" s="1"/>
  <c r="GL224" i="1"/>
  <c r="GO224" i="1"/>
  <c r="GP224" i="1"/>
  <c r="GV224" i="1"/>
  <c r="GX224" i="1"/>
  <c r="HC224" i="1"/>
  <c r="C225" i="1"/>
  <c r="D225" i="1"/>
  <c r="Q225" i="1"/>
  <c r="S225" i="1"/>
  <c r="CZ225" i="1" s="1"/>
  <c r="Y225" i="1" s="1"/>
  <c r="T225" i="1"/>
  <c r="DY231" i="1" s="1"/>
  <c r="W225" i="1"/>
  <c r="AC225" i="1"/>
  <c r="AD225" i="1"/>
  <c r="AE225" i="1"/>
  <c r="AF225" i="1"/>
  <c r="AG225" i="1"/>
  <c r="AH225" i="1"/>
  <c r="AI225" i="1"/>
  <c r="CW225" i="1" s="1"/>
  <c r="V225" i="1" s="1"/>
  <c r="AJ225" i="1"/>
  <c r="CQ225" i="1"/>
  <c r="CR225" i="1"/>
  <c r="CT225" i="1"/>
  <c r="CU225" i="1"/>
  <c r="CV225" i="1"/>
  <c r="U225" i="1" s="1"/>
  <c r="CX225" i="1"/>
  <c r="CY225" i="1"/>
  <c r="X225" i="1" s="1"/>
  <c r="FR225" i="1"/>
  <c r="GL225" i="1"/>
  <c r="GO225" i="1"/>
  <c r="GP225" i="1"/>
  <c r="GV225" i="1"/>
  <c r="HC225" i="1" s="1"/>
  <c r="GX225" i="1" s="1"/>
  <c r="C226" i="1"/>
  <c r="D226" i="1"/>
  <c r="P226" i="1"/>
  <c r="R226" i="1"/>
  <c r="AC226" i="1"/>
  <c r="AD226" i="1"/>
  <c r="AB226" i="1" s="1"/>
  <c r="AE226" i="1"/>
  <c r="Q226" i="1" s="1"/>
  <c r="AF226" i="1"/>
  <c r="S226" i="1" s="1"/>
  <c r="AG226" i="1"/>
  <c r="AH226" i="1"/>
  <c r="CV226" i="1" s="1"/>
  <c r="U226" i="1" s="1"/>
  <c r="AI226" i="1"/>
  <c r="AJ226" i="1"/>
  <c r="CX226" i="1" s="1"/>
  <c r="W226" i="1" s="1"/>
  <c r="CQ226" i="1"/>
  <c r="CR226" i="1"/>
  <c r="CS226" i="1"/>
  <c r="CU226" i="1"/>
  <c r="T226" i="1" s="1"/>
  <c r="CW226" i="1"/>
  <c r="V226" i="1" s="1"/>
  <c r="FR226" i="1"/>
  <c r="GL226" i="1"/>
  <c r="GO226" i="1"/>
  <c r="GP226" i="1"/>
  <c r="GV226" i="1"/>
  <c r="HC226" i="1" s="1"/>
  <c r="GX226" i="1" s="1"/>
  <c r="C227" i="1"/>
  <c r="D227" i="1"/>
  <c r="P227" i="1"/>
  <c r="R227" i="1"/>
  <c r="GK227" i="1" s="1"/>
  <c r="AC227" i="1"/>
  <c r="AD227" i="1"/>
  <c r="AE227" i="1"/>
  <c r="Q227" i="1" s="1"/>
  <c r="AF227" i="1"/>
  <c r="AG227" i="1"/>
  <c r="AH227" i="1"/>
  <c r="CV227" i="1" s="1"/>
  <c r="U227" i="1" s="1"/>
  <c r="AI227" i="1"/>
  <c r="AJ227" i="1"/>
  <c r="CX227" i="1" s="1"/>
  <c r="W227" i="1" s="1"/>
  <c r="CQ227" i="1"/>
  <c r="CR227" i="1"/>
  <c r="CS227" i="1"/>
  <c r="CU227" i="1"/>
  <c r="T227" i="1" s="1"/>
  <c r="CW227" i="1"/>
  <c r="V227" i="1" s="1"/>
  <c r="FR227" i="1"/>
  <c r="GL227" i="1"/>
  <c r="GO227" i="1"/>
  <c r="GP227" i="1"/>
  <c r="GV227" i="1"/>
  <c r="HC227" i="1" s="1"/>
  <c r="GX227" i="1" s="1"/>
  <c r="I228" i="1"/>
  <c r="Q228" i="1" s="1"/>
  <c r="P228" i="1"/>
  <c r="CP228" i="1" s="1"/>
  <c r="O228" i="1" s="1"/>
  <c r="R228" i="1"/>
  <c r="AC228" i="1"/>
  <c r="AD228" i="1"/>
  <c r="AB228" i="1" s="1"/>
  <c r="AE228" i="1"/>
  <c r="AF228" i="1"/>
  <c r="S228" i="1" s="1"/>
  <c r="CZ228" i="1" s="1"/>
  <c r="Y228" i="1" s="1"/>
  <c r="AG228" i="1"/>
  <c r="AH228" i="1"/>
  <c r="CV228" i="1" s="1"/>
  <c r="U228" i="1" s="1"/>
  <c r="AI228" i="1"/>
  <c r="AJ228" i="1"/>
  <c r="CX228" i="1" s="1"/>
  <c r="W228" i="1" s="1"/>
  <c r="CQ228" i="1"/>
  <c r="CR228" i="1"/>
  <c r="CS228" i="1"/>
  <c r="CU228" i="1"/>
  <c r="T228" i="1" s="1"/>
  <c r="CW228" i="1"/>
  <c r="V228" i="1" s="1"/>
  <c r="FR228" i="1"/>
  <c r="GL228" i="1"/>
  <c r="GO228" i="1"/>
  <c r="GP228" i="1"/>
  <c r="GV228" i="1"/>
  <c r="HC228" i="1" s="1"/>
  <c r="GX228" i="1" s="1"/>
  <c r="I229" i="1"/>
  <c r="S229" i="1"/>
  <c r="AC229" i="1"/>
  <c r="AE229" i="1"/>
  <c r="AD229" i="1" s="1"/>
  <c r="AF229" i="1"/>
  <c r="AG229" i="1"/>
  <c r="CU229" i="1" s="1"/>
  <c r="T229" i="1" s="1"/>
  <c r="AH229" i="1"/>
  <c r="AI229" i="1"/>
  <c r="CW229" i="1" s="1"/>
  <c r="V229" i="1" s="1"/>
  <c r="AJ229" i="1"/>
  <c r="CR229" i="1"/>
  <c r="CT229" i="1"/>
  <c r="CV229" i="1"/>
  <c r="U229" i="1" s="1"/>
  <c r="CX229" i="1"/>
  <c r="W229" i="1" s="1"/>
  <c r="FR229" i="1"/>
  <c r="GL229" i="1"/>
  <c r="GO229" i="1"/>
  <c r="GP229" i="1"/>
  <c r="GV229" i="1"/>
  <c r="HC229" i="1"/>
  <c r="GX229" i="1" s="1"/>
  <c r="B231" i="1"/>
  <c r="B172" i="1" s="1"/>
  <c r="C231" i="1"/>
  <c r="C172" i="1" s="1"/>
  <c r="D231" i="1"/>
  <c r="D172" i="1" s="1"/>
  <c r="F231" i="1"/>
  <c r="F172" i="1" s="1"/>
  <c r="G231" i="1"/>
  <c r="G172" i="1" s="1"/>
  <c r="BX231" i="1"/>
  <c r="CK231" i="1"/>
  <c r="CK172" i="1" s="1"/>
  <c r="CL231" i="1"/>
  <c r="CL172" i="1" s="1"/>
  <c r="CM231" i="1"/>
  <c r="CM172" i="1" s="1"/>
  <c r="EM231" i="1"/>
  <c r="FP231" i="1"/>
  <c r="FP172" i="1" s="1"/>
  <c r="FR231" i="1"/>
  <c r="FR172" i="1" s="1"/>
  <c r="FU231" i="1"/>
  <c r="FU172" i="1" s="1"/>
  <c r="FV231" i="1"/>
  <c r="FV172" i="1" s="1"/>
  <c r="GC231" i="1"/>
  <c r="GC172" i="1" s="1"/>
  <c r="GD231" i="1"/>
  <c r="GE231" i="1"/>
  <c r="GE172" i="1" s="1"/>
  <c r="D261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P265" i="1"/>
  <c r="R265" i="1"/>
  <c r="AC265" i="1"/>
  <c r="AD265" i="1"/>
  <c r="AE265" i="1"/>
  <c r="Q265" i="1" s="1"/>
  <c r="AF265" i="1"/>
  <c r="AG265" i="1"/>
  <c r="AH265" i="1"/>
  <c r="CV265" i="1" s="1"/>
  <c r="U265" i="1" s="1"/>
  <c r="AI265" i="1"/>
  <c r="AJ265" i="1"/>
  <c r="CX265" i="1" s="1"/>
  <c r="W265" i="1" s="1"/>
  <c r="CQ265" i="1"/>
  <c r="CR265" i="1"/>
  <c r="CS265" i="1"/>
  <c r="CU265" i="1"/>
  <c r="T265" i="1" s="1"/>
  <c r="CW265" i="1"/>
  <c r="V265" i="1" s="1"/>
  <c r="FR265" i="1"/>
  <c r="GL265" i="1"/>
  <c r="GO265" i="1"/>
  <c r="GP265" i="1"/>
  <c r="GV265" i="1"/>
  <c r="HC265" i="1"/>
  <c r="GX265" i="1" s="1"/>
  <c r="C266" i="1"/>
  <c r="D266" i="1"/>
  <c r="P266" i="1"/>
  <c r="CP266" i="1" s="1"/>
  <c r="O266" i="1" s="1"/>
  <c r="R266" i="1"/>
  <c r="GK266" i="1" s="1"/>
  <c r="AC266" i="1"/>
  <c r="AD266" i="1"/>
  <c r="AB266" i="1" s="1"/>
  <c r="AE266" i="1"/>
  <c r="Q266" i="1" s="1"/>
  <c r="AF266" i="1"/>
  <c r="S266" i="1" s="1"/>
  <c r="AG266" i="1"/>
  <c r="AH266" i="1"/>
  <c r="CV266" i="1" s="1"/>
  <c r="U266" i="1" s="1"/>
  <c r="AI266" i="1"/>
  <c r="AJ266" i="1"/>
  <c r="CX266" i="1" s="1"/>
  <c r="W266" i="1" s="1"/>
  <c r="CQ266" i="1"/>
  <c r="CR266" i="1"/>
  <c r="CS266" i="1"/>
  <c r="CU266" i="1"/>
  <c r="T266" i="1" s="1"/>
  <c r="CW266" i="1"/>
  <c r="V266" i="1" s="1"/>
  <c r="FR266" i="1"/>
  <c r="GL266" i="1"/>
  <c r="GO266" i="1"/>
  <c r="GP266" i="1"/>
  <c r="GV266" i="1"/>
  <c r="GX266" i="1"/>
  <c r="HC266" i="1"/>
  <c r="I267" i="1"/>
  <c r="R267" i="1" s="1"/>
  <c r="V267" i="1"/>
  <c r="AC267" i="1"/>
  <c r="AD267" i="1"/>
  <c r="AE267" i="1"/>
  <c r="AF267" i="1"/>
  <c r="AG267" i="1"/>
  <c r="AH267" i="1"/>
  <c r="CV267" i="1" s="1"/>
  <c r="AI267" i="1"/>
  <c r="AJ267" i="1"/>
  <c r="CX267" i="1" s="1"/>
  <c r="W267" i="1" s="1"/>
  <c r="CQ267" i="1"/>
  <c r="CR267" i="1"/>
  <c r="CS267" i="1"/>
  <c r="CU267" i="1"/>
  <c r="T267" i="1" s="1"/>
  <c r="CW267" i="1"/>
  <c r="FR267" i="1"/>
  <c r="GL267" i="1"/>
  <c r="GO267" i="1"/>
  <c r="GP267" i="1"/>
  <c r="GV267" i="1"/>
  <c r="HC267" i="1"/>
  <c r="GX267" i="1" s="1"/>
  <c r="I268" i="1"/>
  <c r="Q268" i="1"/>
  <c r="S268" i="1"/>
  <c r="CY268" i="1" s="1"/>
  <c r="X268" i="1" s="1"/>
  <c r="U268" i="1"/>
  <c r="AC268" i="1"/>
  <c r="AE268" i="1"/>
  <c r="AF268" i="1"/>
  <c r="AG268" i="1"/>
  <c r="CU268" i="1" s="1"/>
  <c r="T268" i="1" s="1"/>
  <c r="AH268" i="1"/>
  <c r="AI268" i="1"/>
  <c r="CW268" i="1" s="1"/>
  <c r="V268" i="1" s="1"/>
  <c r="AJ268" i="1"/>
  <c r="CR268" i="1"/>
  <c r="CT268" i="1"/>
  <c r="CV268" i="1"/>
  <c r="CX268" i="1"/>
  <c r="W268" i="1" s="1"/>
  <c r="CZ268" i="1"/>
  <c r="Y268" i="1" s="1"/>
  <c r="FR268" i="1"/>
  <c r="GL268" i="1"/>
  <c r="GO268" i="1"/>
  <c r="GP268" i="1"/>
  <c r="GV268" i="1"/>
  <c r="HC268" i="1" s="1"/>
  <c r="GX268" i="1" s="1"/>
  <c r="C269" i="1"/>
  <c r="D269" i="1"/>
  <c r="P269" i="1"/>
  <c r="R269" i="1"/>
  <c r="V269" i="1"/>
  <c r="AC269" i="1"/>
  <c r="AD269" i="1"/>
  <c r="AE269" i="1"/>
  <c r="Q269" i="1" s="1"/>
  <c r="AF269" i="1"/>
  <c r="AG269" i="1"/>
  <c r="AH269" i="1"/>
  <c r="CV269" i="1" s="1"/>
  <c r="U269" i="1" s="1"/>
  <c r="AI269" i="1"/>
  <c r="AJ269" i="1"/>
  <c r="CX269" i="1" s="1"/>
  <c r="W269" i="1" s="1"/>
  <c r="CQ269" i="1"/>
  <c r="CR269" i="1"/>
  <c r="CS269" i="1"/>
  <c r="CU269" i="1"/>
  <c r="T269" i="1" s="1"/>
  <c r="CW269" i="1"/>
  <c r="FR269" i="1"/>
  <c r="GL269" i="1"/>
  <c r="GO269" i="1"/>
  <c r="GP269" i="1"/>
  <c r="GV269" i="1"/>
  <c r="HC269" i="1"/>
  <c r="GX269" i="1" s="1"/>
  <c r="C270" i="1"/>
  <c r="D270" i="1"/>
  <c r="P270" i="1"/>
  <c r="R270" i="1"/>
  <c r="GK270" i="1" s="1"/>
  <c r="T270" i="1"/>
  <c r="AC270" i="1"/>
  <c r="AD270" i="1"/>
  <c r="AB270" i="1" s="1"/>
  <c r="AE270" i="1"/>
  <c r="Q270" i="1" s="1"/>
  <c r="AF270" i="1"/>
  <c r="S270" i="1" s="1"/>
  <c r="CZ270" i="1" s="1"/>
  <c r="Y270" i="1" s="1"/>
  <c r="AG270" i="1"/>
  <c r="AH270" i="1"/>
  <c r="CV270" i="1" s="1"/>
  <c r="U270" i="1" s="1"/>
  <c r="AI270" i="1"/>
  <c r="AJ270" i="1"/>
  <c r="CX270" i="1" s="1"/>
  <c r="W270" i="1" s="1"/>
  <c r="CQ270" i="1"/>
  <c r="CR270" i="1"/>
  <c r="CS270" i="1"/>
  <c r="CU270" i="1"/>
  <c r="CW270" i="1"/>
  <c r="V270" i="1" s="1"/>
  <c r="CY270" i="1"/>
  <c r="X270" i="1" s="1"/>
  <c r="FR270" i="1"/>
  <c r="GL270" i="1"/>
  <c r="GO270" i="1"/>
  <c r="GP270" i="1"/>
  <c r="FV282" i="1" s="1"/>
  <c r="FV263" i="1" s="1"/>
  <c r="GV270" i="1"/>
  <c r="GX270" i="1"/>
  <c r="HC270" i="1"/>
  <c r="I271" i="1"/>
  <c r="R271" i="1"/>
  <c r="AC271" i="1"/>
  <c r="AD271" i="1"/>
  <c r="AE271" i="1"/>
  <c r="AF271" i="1"/>
  <c r="AG271" i="1"/>
  <c r="AH271" i="1"/>
  <c r="CV271" i="1" s="1"/>
  <c r="U271" i="1" s="1"/>
  <c r="AI271" i="1"/>
  <c r="AJ271" i="1"/>
  <c r="CX271" i="1" s="1"/>
  <c r="CQ271" i="1"/>
  <c r="CR271" i="1"/>
  <c r="CS271" i="1"/>
  <c r="CU271" i="1"/>
  <c r="CW271" i="1"/>
  <c r="V271" i="1" s="1"/>
  <c r="FR271" i="1"/>
  <c r="GL271" i="1"/>
  <c r="GO271" i="1"/>
  <c r="GP271" i="1"/>
  <c r="GV271" i="1"/>
  <c r="HC271" i="1"/>
  <c r="I272" i="1"/>
  <c r="S272" i="1"/>
  <c r="CY272" i="1" s="1"/>
  <c r="X272" i="1" s="1"/>
  <c r="AC272" i="1"/>
  <c r="AE272" i="1"/>
  <c r="AF272" i="1"/>
  <c r="AG272" i="1"/>
  <c r="CU272" i="1" s="1"/>
  <c r="T272" i="1" s="1"/>
  <c r="AH272" i="1"/>
  <c r="AI272" i="1"/>
  <c r="CW272" i="1" s="1"/>
  <c r="V272" i="1" s="1"/>
  <c r="AJ272" i="1"/>
  <c r="CT272" i="1"/>
  <c r="CV272" i="1"/>
  <c r="U272" i="1" s="1"/>
  <c r="CX272" i="1"/>
  <c r="W272" i="1" s="1"/>
  <c r="CZ272" i="1"/>
  <c r="Y272" i="1" s="1"/>
  <c r="FR272" i="1"/>
  <c r="GL272" i="1"/>
  <c r="GO272" i="1"/>
  <c r="GP272" i="1"/>
  <c r="GV272" i="1"/>
  <c r="HC272" i="1" s="1"/>
  <c r="GX272" i="1" s="1"/>
  <c r="C273" i="1"/>
  <c r="D273" i="1"/>
  <c r="P273" i="1"/>
  <c r="R273" i="1"/>
  <c r="AC273" i="1"/>
  <c r="AD273" i="1"/>
  <c r="AE273" i="1"/>
  <c r="Q273" i="1" s="1"/>
  <c r="AF273" i="1"/>
  <c r="AG273" i="1"/>
  <c r="AH273" i="1"/>
  <c r="CV273" i="1" s="1"/>
  <c r="U273" i="1" s="1"/>
  <c r="AI273" i="1"/>
  <c r="AJ273" i="1"/>
  <c r="CX273" i="1" s="1"/>
  <c r="W273" i="1" s="1"/>
  <c r="CQ273" i="1"/>
  <c r="CR273" i="1"/>
  <c r="CS273" i="1"/>
  <c r="CU273" i="1"/>
  <c r="T273" i="1" s="1"/>
  <c r="CW273" i="1"/>
  <c r="V273" i="1" s="1"/>
  <c r="FR273" i="1"/>
  <c r="GL273" i="1"/>
  <c r="GO273" i="1"/>
  <c r="GP273" i="1"/>
  <c r="GV273" i="1"/>
  <c r="HC273" i="1"/>
  <c r="GX273" i="1" s="1"/>
  <c r="C274" i="1"/>
  <c r="D274" i="1"/>
  <c r="P274" i="1"/>
  <c r="CP274" i="1" s="1"/>
  <c r="O274" i="1" s="1"/>
  <c r="R274" i="1"/>
  <c r="GK274" i="1" s="1"/>
  <c r="AC274" i="1"/>
  <c r="AD274" i="1"/>
  <c r="AB274" i="1" s="1"/>
  <c r="AE274" i="1"/>
  <c r="Q274" i="1" s="1"/>
  <c r="AF274" i="1"/>
  <c r="S274" i="1" s="1"/>
  <c r="CZ274" i="1" s="1"/>
  <c r="Y274" i="1" s="1"/>
  <c r="AG274" i="1"/>
  <c r="AH274" i="1"/>
  <c r="CV274" i="1" s="1"/>
  <c r="U274" i="1" s="1"/>
  <c r="AI274" i="1"/>
  <c r="AJ274" i="1"/>
  <c r="CX274" i="1" s="1"/>
  <c r="W274" i="1" s="1"/>
  <c r="CQ274" i="1"/>
  <c r="CR274" i="1"/>
  <c r="CS274" i="1"/>
  <c r="CU274" i="1"/>
  <c r="T274" i="1" s="1"/>
  <c r="CW274" i="1"/>
  <c r="V274" i="1" s="1"/>
  <c r="FR274" i="1"/>
  <c r="GL274" i="1"/>
  <c r="GO274" i="1"/>
  <c r="GP274" i="1"/>
  <c r="GV274" i="1"/>
  <c r="HC274" i="1" s="1"/>
  <c r="GX274" i="1" s="1"/>
  <c r="I275" i="1"/>
  <c r="R275" i="1"/>
  <c r="AC275" i="1"/>
  <c r="AD275" i="1"/>
  <c r="AE275" i="1"/>
  <c r="AF275" i="1"/>
  <c r="AG275" i="1"/>
  <c r="AH275" i="1"/>
  <c r="CV275" i="1" s="1"/>
  <c r="U275" i="1" s="1"/>
  <c r="AI275" i="1"/>
  <c r="AJ275" i="1"/>
  <c r="CX275" i="1" s="1"/>
  <c r="CQ275" i="1"/>
  <c r="CR275" i="1"/>
  <c r="CS275" i="1"/>
  <c r="CU275" i="1"/>
  <c r="CW275" i="1"/>
  <c r="V275" i="1" s="1"/>
  <c r="FR275" i="1"/>
  <c r="GL275" i="1"/>
  <c r="GO275" i="1"/>
  <c r="GP275" i="1"/>
  <c r="GV275" i="1"/>
  <c r="HC275" i="1"/>
  <c r="I276" i="1"/>
  <c r="S276" i="1"/>
  <c r="CY276" i="1" s="1"/>
  <c r="X276" i="1" s="1"/>
  <c r="AC276" i="1"/>
  <c r="AE276" i="1"/>
  <c r="AF276" i="1"/>
  <c r="AG276" i="1"/>
  <c r="CU276" i="1" s="1"/>
  <c r="T276" i="1" s="1"/>
  <c r="AH276" i="1"/>
  <c r="AI276" i="1"/>
  <c r="CW276" i="1" s="1"/>
  <c r="V276" i="1" s="1"/>
  <c r="AJ276" i="1"/>
  <c r="CT276" i="1"/>
  <c r="CV276" i="1"/>
  <c r="U276" i="1" s="1"/>
  <c r="CX276" i="1"/>
  <c r="W276" i="1" s="1"/>
  <c r="CZ276" i="1"/>
  <c r="Y276" i="1" s="1"/>
  <c r="FR276" i="1"/>
  <c r="GL276" i="1"/>
  <c r="GO276" i="1"/>
  <c r="GP276" i="1"/>
  <c r="GV276" i="1"/>
  <c r="HC276" i="1" s="1"/>
  <c r="GX276" i="1" s="1"/>
  <c r="C277" i="1"/>
  <c r="D277" i="1"/>
  <c r="P277" i="1"/>
  <c r="R277" i="1"/>
  <c r="AC277" i="1"/>
  <c r="AD277" i="1"/>
  <c r="AE277" i="1"/>
  <c r="Q277" i="1" s="1"/>
  <c r="AF277" i="1"/>
  <c r="AG277" i="1"/>
  <c r="AH277" i="1"/>
  <c r="CV277" i="1" s="1"/>
  <c r="U277" i="1" s="1"/>
  <c r="AI277" i="1"/>
  <c r="AJ277" i="1"/>
  <c r="CX277" i="1" s="1"/>
  <c r="W277" i="1" s="1"/>
  <c r="CQ277" i="1"/>
  <c r="CR277" i="1"/>
  <c r="CS277" i="1"/>
  <c r="CU277" i="1"/>
  <c r="T277" i="1" s="1"/>
  <c r="CW277" i="1"/>
  <c r="V277" i="1" s="1"/>
  <c r="FR277" i="1"/>
  <c r="GL277" i="1"/>
  <c r="GO277" i="1"/>
  <c r="GP277" i="1"/>
  <c r="GV277" i="1"/>
  <c r="HC277" i="1"/>
  <c r="GX277" i="1" s="1"/>
  <c r="C278" i="1"/>
  <c r="D278" i="1"/>
  <c r="P278" i="1"/>
  <c r="CP278" i="1" s="1"/>
  <c r="O278" i="1" s="1"/>
  <c r="R278" i="1"/>
  <c r="GK278" i="1" s="1"/>
  <c r="AC278" i="1"/>
  <c r="AD278" i="1"/>
  <c r="AB278" i="1" s="1"/>
  <c r="AE278" i="1"/>
  <c r="Q278" i="1" s="1"/>
  <c r="AF278" i="1"/>
  <c r="S278" i="1" s="1"/>
  <c r="CZ278" i="1" s="1"/>
  <c r="Y278" i="1" s="1"/>
  <c r="AG278" i="1"/>
  <c r="AH278" i="1"/>
  <c r="CV278" i="1" s="1"/>
  <c r="U278" i="1" s="1"/>
  <c r="AI278" i="1"/>
  <c r="AJ278" i="1"/>
  <c r="CX278" i="1" s="1"/>
  <c r="W278" i="1" s="1"/>
  <c r="CQ278" i="1"/>
  <c r="CR278" i="1"/>
  <c r="CS278" i="1"/>
  <c r="CU278" i="1"/>
  <c r="T278" i="1" s="1"/>
  <c r="CW278" i="1"/>
  <c r="V278" i="1" s="1"/>
  <c r="FR278" i="1"/>
  <c r="GL278" i="1"/>
  <c r="GO278" i="1"/>
  <c r="GP278" i="1"/>
  <c r="GV278" i="1"/>
  <c r="HC278" i="1" s="1"/>
  <c r="GX278" i="1" s="1"/>
  <c r="I279" i="1"/>
  <c r="R279" i="1"/>
  <c r="AC279" i="1"/>
  <c r="AD279" i="1"/>
  <c r="AE279" i="1"/>
  <c r="AF279" i="1"/>
  <c r="AG279" i="1"/>
  <c r="AH279" i="1"/>
  <c r="CV279" i="1" s="1"/>
  <c r="U279" i="1" s="1"/>
  <c r="AI279" i="1"/>
  <c r="AJ279" i="1"/>
  <c r="CX279" i="1" s="1"/>
  <c r="CQ279" i="1"/>
  <c r="CR279" i="1"/>
  <c r="CS279" i="1"/>
  <c r="CU279" i="1"/>
  <c r="CW279" i="1"/>
  <c r="V279" i="1" s="1"/>
  <c r="FR279" i="1"/>
  <c r="GL279" i="1"/>
  <c r="GO279" i="1"/>
  <c r="GP279" i="1"/>
  <c r="GV279" i="1"/>
  <c r="HC279" i="1"/>
  <c r="I280" i="1"/>
  <c r="S280" i="1"/>
  <c r="CY280" i="1" s="1"/>
  <c r="X280" i="1" s="1"/>
  <c r="AC280" i="1"/>
  <c r="AE280" i="1"/>
  <c r="AF280" i="1"/>
  <c r="AG280" i="1"/>
  <c r="CU280" i="1" s="1"/>
  <c r="T280" i="1" s="1"/>
  <c r="AH280" i="1"/>
  <c r="AI280" i="1"/>
  <c r="CW280" i="1" s="1"/>
  <c r="V280" i="1" s="1"/>
  <c r="AJ280" i="1"/>
  <c r="CT280" i="1"/>
  <c r="CV280" i="1"/>
  <c r="U280" i="1" s="1"/>
  <c r="CX280" i="1"/>
  <c r="W280" i="1" s="1"/>
  <c r="CZ280" i="1"/>
  <c r="Y280" i="1" s="1"/>
  <c r="FR280" i="1"/>
  <c r="GL280" i="1"/>
  <c r="GO280" i="1"/>
  <c r="FU282" i="1" s="1"/>
  <c r="GP280" i="1"/>
  <c r="GV280" i="1"/>
  <c r="HC280" i="1" s="1"/>
  <c r="GX280" i="1" s="1"/>
  <c r="B282" i="1"/>
  <c r="B263" i="1" s="1"/>
  <c r="C282" i="1"/>
  <c r="C263" i="1" s="1"/>
  <c r="D282" i="1"/>
  <c r="D263" i="1" s="1"/>
  <c r="F282" i="1"/>
  <c r="F263" i="1" s="1"/>
  <c r="G282" i="1"/>
  <c r="G263" i="1" s="1"/>
  <c r="AQ282" i="1"/>
  <c r="AQ263" i="1" s="1"/>
  <c r="BX282" i="1"/>
  <c r="AO282" i="1" s="1"/>
  <c r="BZ282" i="1"/>
  <c r="BZ263" i="1" s="1"/>
  <c r="CD282" i="1"/>
  <c r="CD263" i="1" s="1"/>
  <c r="CK282" i="1"/>
  <c r="CK263" i="1" s="1"/>
  <c r="CL282" i="1"/>
  <c r="CM282" i="1"/>
  <c r="BD282" i="1" s="1"/>
  <c r="BD263" i="1" s="1"/>
  <c r="EM282" i="1"/>
  <c r="EU282" i="1"/>
  <c r="FP282" i="1"/>
  <c r="FP263" i="1" s="1"/>
  <c r="FQ282" i="1"/>
  <c r="FQ263" i="1" s="1"/>
  <c r="FR282" i="1"/>
  <c r="GB282" i="1"/>
  <c r="GC282" i="1"/>
  <c r="GC263" i="1" s="1"/>
  <c r="GD282" i="1"/>
  <c r="GD263" i="1" s="1"/>
  <c r="GE282" i="1"/>
  <c r="GE263" i="1" s="1"/>
  <c r="F292" i="1"/>
  <c r="F307" i="1"/>
  <c r="B312" i="1"/>
  <c r="B26" i="1" s="1"/>
  <c r="C312" i="1"/>
  <c r="C26" i="1" s="1"/>
  <c r="D312" i="1"/>
  <c r="D26" i="1" s="1"/>
  <c r="F312" i="1"/>
  <c r="F26" i="1" s="1"/>
  <c r="G312" i="1"/>
  <c r="G26" i="1" s="1"/>
  <c r="D342" i="1"/>
  <c r="E344" i="1"/>
  <c r="F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P346" i="1"/>
  <c r="AC346" i="1"/>
  <c r="AE346" i="1"/>
  <c r="AF346" i="1"/>
  <c r="S346" i="1" s="1"/>
  <c r="CY346" i="1" s="1"/>
  <c r="X346" i="1" s="1"/>
  <c r="AG346" i="1"/>
  <c r="AH346" i="1"/>
  <c r="AI346" i="1"/>
  <c r="CW346" i="1" s="1"/>
  <c r="V346" i="1" s="1"/>
  <c r="AJ346" i="1"/>
  <c r="CX346" i="1" s="1"/>
  <c r="W346" i="1" s="1"/>
  <c r="CQ346" i="1"/>
  <c r="CR346" i="1"/>
  <c r="CU346" i="1"/>
  <c r="T346" i="1" s="1"/>
  <c r="CV346" i="1"/>
  <c r="U346" i="1" s="1"/>
  <c r="CZ346" i="1"/>
  <c r="Y346" i="1" s="1"/>
  <c r="FR346" i="1"/>
  <c r="GL346" i="1"/>
  <c r="GN346" i="1"/>
  <c r="GP346" i="1"/>
  <c r="GV346" i="1"/>
  <c r="HC346" i="1" s="1"/>
  <c r="GX346" i="1" s="1"/>
  <c r="C347" i="1"/>
  <c r="D347" i="1"/>
  <c r="R347" i="1"/>
  <c r="S347" i="1"/>
  <c r="W347" i="1"/>
  <c r="AC347" i="1"/>
  <c r="AD347" i="1"/>
  <c r="AE347" i="1"/>
  <c r="Q347" i="1" s="1"/>
  <c r="AF347" i="1"/>
  <c r="AG347" i="1"/>
  <c r="CU347" i="1" s="1"/>
  <c r="T347" i="1" s="1"/>
  <c r="AH347" i="1"/>
  <c r="CV347" i="1" s="1"/>
  <c r="U347" i="1" s="1"/>
  <c r="AI347" i="1"/>
  <c r="AJ347" i="1"/>
  <c r="CR347" i="1"/>
  <c r="CS347" i="1"/>
  <c r="CT347" i="1"/>
  <c r="CW347" i="1"/>
  <c r="V347" i="1" s="1"/>
  <c r="CX347" i="1"/>
  <c r="FR347" i="1"/>
  <c r="GK347" i="1"/>
  <c r="GL347" i="1"/>
  <c r="GN347" i="1"/>
  <c r="GP347" i="1"/>
  <c r="GV347" i="1"/>
  <c r="HC347" i="1"/>
  <c r="GX347" i="1" s="1"/>
  <c r="C348" i="1"/>
  <c r="D348" i="1"/>
  <c r="P348" i="1"/>
  <c r="CP348" i="1" s="1"/>
  <c r="O348" i="1" s="1"/>
  <c r="S348" i="1"/>
  <c r="CZ348" i="1" s="1"/>
  <c r="Y348" i="1" s="1"/>
  <c r="X348" i="1"/>
  <c r="GM348" i="1" s="1"/>
  <c r="AC348" i="1"/>
  <c r="AB348" i="1" s="1"/>
  <c r="AD348" i="1"/>
  <c r="AE348" i="1"/>
  <c r="Q348" i="1" s="1"/>
  <c r="AF348" i="1"/>
  <c r="AG348" i="1"/>
  <c r="AH348" i="1"/>
  <c r="CV348" i="1" s="1"/>
  <c r="U348" i="1" s="1"/>
  <c r="AI348" i="1"/>
  <c r="CW348" i="1" s="1"/>
  <c r="V348" i="1" s="1"/>
  <c r="AJ348" i="1"/>
  <c r="CQ348" i="1"/>
  <c r="CR348" i="1"/>
  <c r="CT348" i="1"/>
  <c r="CU348" i="1"/>
  <c r="T348" i="1" s="1"/>
  <c r="CX348" i="1"/>
  <c r="W348" i="1" s="1"/>
  <c r="CY348" i="1"/>
  <c r="FR348" i="1"/>
  <c r="GL348" i="1"/>
  <c r="GN348" i="1"/>
  <c r="GP348" i="1"/>
  <c r="GV348" i="1"/>
  <c r="HC348" i="1" s="1"/>
  <c r="GX348" i="1" s="1"/>
  <c r="C349" i="1"/>
  <c r="D349" i="1"/>
  <c r="R349" i="1"/>
  <c r="GK349" i="1" s="1"/>
  <c r="AC349" i="1"/>
  <c r="P349" i="1" s="1"/>
  <c r="AE349" i="1"/>
  <c r="AD349" i="1" s="1"/>
  <c r="AF349" i="1"/>
  <c r="AG349" i="1"/>
  <c r="CU349" i="1" s="1"/>
  <c r="T349" i="1" s="1"/>
  <c r="AH349" i="1"/>
  <c r="AI349" i="1"/>
  <c r="AJ349" i="1"/>
  <c r="CX349" i="1" s="1"/>
  <c r="W349" i="1" s="1"/>
  <c r="CR349" i="1"/>
  <c r="CS349" i="1"/>
  <c r="CV349" i="1"/>
  <c r="U349" i="1" s="1"/>
  <c r="CW349" i="1"/>
  <c r="V349" i="1" s="1"/>
  <c r="FR349" i="1"/>
  <c r="GL349" i="1"/>
  <c r="GN349" i="1"/>
  <c r="GP349" i="1"/>
  <c r="GV349" i="1"/>
  <c r="HC349" i="1" s="1"/>
  <c r="GX349" i="1" s="1"/>
  <c r="C350" i="1"/>
  <c r="D350" i="1"/>
  <c r="I350" i="1"/>
  <c r="Q350" i="1" s="1"/>
  <c r="K350" i="1"/>
  <c r="U350" i="1"/>
  <c r="AC350" i="1"/>
  <c r="AE350" i="1"/>
  <c r="AF350" i="1"/>
  <c r="S350" i="1" s="1"/>
  <c r="AG350" i="1"/>
  <c r="AH350" i="1"/>
  <c r="AI350" i="1"/>
  <c r="CW350" i="1" s="1"/>
  <c r="AJ350" i="1"/>
  <c r="CX350" i="1" s="1"/>
  <c r="W350" i="1" s="1"/>
  <c r="CQ350" i="1"/>
  <c r="CR350" i="1"/>
  <c r="CU350" i="1"/>
  <c r="CV350" i="1"/>
  <c r="FR350" i="1"/>
  <c r="GL350" i="1"/>
  <c r="GN350" i="1"/>
  <c r="GP350" i="1"/>
  <c r="GV350" i="1"/>
  <c r="HC350" i="1" s="1"/>
  <c r="GX350" i="1" s="1"/>
  <c r="C351" i="1"/>
  <c r="D351" i="1"/>
  <c r="I351" i="1"/>
  <c r="K351" i="1"/>
  <c r="Q351" i="1"/>
  <c r="AC351" i="1"/>
  <c r="AE351" i="1"/>
  <c r="AF351" i="1"/>
  <c r="S351" i="1" s="1"/>
  <c r="CY351" i="1" s="1"/>
  <c r="X351" i="1" s="1"/>
  <c r="AG351" i="1"/>
  <c r="AH351" i="1"/>
  <c r="AI351" i="1"/>
  <c r="CW351" i="1" s="1"/>
  <c r="V351" i="1" s="1"/>
  <c r="AJ351" i="1"/>
  <c r="CX351" i="1" s="1"/>
  <c r="W351" i="1" s="1"/>
  <c r="CQ351" i="1"/>
  <c r="CU351" i="1"/>
  <c r="T351" i="1" s="1"/>
  <c r="CV351" i="1"/>
  <c r="U351" i="1" s="1"/>
  <c r="FR351" i="1"/>
  <c r="GL351" i="1"/>
  <c r="GN351" i="1"/>
  <c r="GP351" i="1"/>
  <c r="GV351" i="1"/>
  <c r="HC351" i="1" s="1"/>
  <c r="GX351" i="1" s="1"/>
  <c r="C352" i="1"/>
  <c r="D352" i="1"/>
  <c r="I352" i="1"/>
  <c r="CX367" i="3" s="1"/>
  <c r="K352" i="1"/>
  <c r="P352" i="1"/>
  <c r="CP352" i="1" s="1"/>
  <c r="O352" i="1" s="1"/>
  <c r="S352" i="1"/>
  <c r="CZ352" i="1" s="1"/>
  <c r="Y352" i="1" s="1"/>
  <c r="X352" i="1"/>
  <c r="AC352" i="1"/>
  <c r="AB352" i="1" s="1"/>
  <c r="AD352" i="1"/>
  <c r="AE352" i="1"/>
  <c r="Q352" i="1" s="1"/>
  <c r="AF352" i="1"/>
  <c r="AG352" i="1"/>
  <c r="AH352" i="1"/>
  <c r="CV352" i="1" s="1"/>
  <c r="U352" i="1" s="1"/>
  <c r="AI352" i="1"/>
  <c r="CW352" i="1" s="1"/>
  <c r="V352" i="1" s="1"/>
  <c r="AJ352" i="1"/>
  <c r="CQ352" i="1"/>
  <c r="CR352" i="1"/>
  <c r="CT352" i="1"/>
  <c r="CU352" i="1"/>
  <c r="T352" i="1" s="1"/>
  <c r="CX352" i="1"/>
  <c r="W352" i="1" s="1"/>
  <c r="CY352" i="1"/>
  <c r="FR352" i="1"/>
  <c r="GL352" i="1"/>
  <c r="GN352" i="1"/>
  <c r="GP352" i="1"/>
  <c r="GV352" i="1"/>
  <c r="HC352" i="1" s="1"/>
  <c r="GX352" i="1" s="1"/>
  <c r="C353" i="1"/>
  <c r="D353" i="1"/>
  <c r="I353" i="1"/>
  <c r="CX368" i="3" s="1"/>
  <c r="K353" i="1"/>
  <c r="P353" i="1"/>
  <c r="CP353" i="1" s="1"/>
  <c r="O353" i="1" s="1"/>
  <c r="S353" i="1"/>
  <c r="CZ353" i="1" s="1"/>
  <c r="Y353" i="1" s="1"/>
  <c r="X353" i="1"/>
  <c r="AC353" i="1"/>
  <c r="AB353" i="1" s="1"/>
  <c r="AD353" i="1"/>
  <c r="AE353" i="1"/>
  <c r="Q353" i="1" s="1"/>
  <c r="AF353" i="1"/>
  <c r="AG353" i="1"/>
  <c r="AH353" i="1"/>
  <c r="CV353" i="1" s="1"/>
  <c r="U353" i="1" s="1"/>
  <c r="AI353" i="1"/>
  <c r="CW353" i="1" s="1"/>
  <c r="V353" i="1" s="1"/>
  <c r="AJ353" i="1"/>
  <c r="CQ353" i="1"/>
  <c r="CR353" i="1"/>
  <c r="CT353" i="1"/>
  <c r="CU353" i="1"/>
  <c r="T353" i="1" s="1"/>
  <c r="CX353" i="1"/>
  <c r="W353" i="1" s="1"/>
  <c r="CY353" i="1"/>
  <c r="FR353" i="1"/>
  <c r="GL353" i="1"/>
  <c r="FR371" i="1" s="1"/>
  <c r="GN353" i="1"/>
  <c r="GP353" i="1"/>
  <c r="GV353" i="1"/>
  <c r="HC353" i="1"/>
  <c r="GX353" i="1" s="1"/>
  <c r="C354" i="1"/>
  <c r="D354" i="1"/>
  <c r="I354" i="1"/>
  <c r="CX369" i="3" s="1"/>
  <c r="K354" i="1"/>
  <c r="R354" i="1"/>
  <c r="S354" i="1"/>
  <c r="W354" i="1"/>
  <c r="AC354" i="1"/>
  <c r="AD354" i="1"/>
  <c r="AE354" i="1"/>
  <c r="Q354" i="1" s="1"/>
  <c r="AF354" i="1"/>
  <c r="AG354" i="1"/>
  <c r="CU354" i="1" s="1"/>
  <c r="T354" i="1" s="1"/>
  <c r="AH354" i="1"/>
  <c r="CV354" i="1" s="1"/>
  <c r="U354" i="1" s="1"/>
  <c r="AI354" i="1"/>
  <c r="AJ354" i="1"/>
  <c r="CR354" i="1"/>
  <c r="CS354" i="1"/>
  <c r="CT354" i="1"/>
  <c r="CW354" i="1"/>
  <c r="V354" i="1" s="1"/>
  <c r="CX354" i="1"/>
  <c r="FR354" i="1"/>
  <c r="GL354" i="1"/>
  <c r="BZ371" i="1" s="1"/>
  <c r="GN354" i="1"/>
  <c r="GP354" i="1"/>
  <c r="GV354" i="1"/>
  <c r="HC354" i="1"/>
  <c r="GX354" i="1" s="1"/>
  <c r="C355" i="1"/>
  <c r="D355" i="1"/>
  <c r="I355" i="1"/>
  <c r="CX370" i="3" s="1"/>
  <c r="K355" i="1"/>
  <c r="R355" i="1"/>
  <c r="S355" i="1"/>
  <c r="W355" i="1"/>
  <c r="AC355" i="1"/>
  <c r="AD355" i="1"/>
  <c r="AE355" i="1"/>
  <c r="Q355" i="1" s="1"/>
  <c r="AF355" i="1"/>
  <c r="AG355" i="1"/>
  <c r="CU355" i="1" s="1"/>
  <c r="T355" i="1" s="1"/>
  <c r="AH355" i="1"/>
  <c r="CV355" i="1" s="1"/>
  <c r="U355" i="1" s="1"/>
  <c r="AI355" i="1"/>
  <c r="AJ355" i="1"/>
  <c r="CR355" i="1"/>
  <c r="CS355" i="1"/>
  <c r="CT355" i="1"/>
  <c r="CW355" i="1"/>
  <c r="V355" i="1" s="1"/>
  <c r="CX355" i="1"/>
  <c r="FR355" i="1"/>
  <c r="GK355" i="1"/>
  <c r="GL355" i="1"/>
  <c r="GN355" i="1"/>
  <c r="GP355" i="1"/>
  <c r="GV355" i="1"/>
  <c r="HC355" i="1"/>
  <c r="GX355" i="1" s="1"/>
  <c r="C356" i="1"/>
  <c r="D356" i="1"/>
  <c r="I356" i="1"/>
  <c r="CX371" i="3" s="1"/>
  <c r="K356" i="1"/>
  <c r="R356" i="1"/>
  <c r="AC356" i="1"/>
  <c r="P356" i="1" s="1"/>
  <c r="AE356" i="1"/>
  <c r="AD356" i="1" s="1"/>
  <c r="AF356" i="1"/>
  <c r="AG356" i="1"/>
  <c r="CU356" i="1" s="1"/>
  <c r="T356" i="1" s="1"/>
  <c r="AH356" i="1"/>
  <c r="AI356" i="1"/>
  <c r="AJ356" i="1"/>
  <c r="CX356" i="1" s="1"/>
  <c r="W356" i="1" s="1"/>
  <c r="CR356" i="1"/>
  <c r="CS356" i="1"/>
  <c r="CV356" i="1"/>
  <c r="U356" i="1" s="1"/>
  <c r="CW356" i="1"/>
  <c r="V356" i="1" s="1"/>
  <c r="FR356" i="1"/>
  <c r="GL356" i="1"/>
  <c r="GN356" i="1"/>
  <c r="GP356" i="1"/>
  <c r="GV356" i="1"/>
  <c r="HC356" i="1"/>
  <c r="GX356" i="1" s="1"/>
  <c r="C357" i="1"/>
  <c r="D357" i="1"/>
  <c r="I357" i="1"/>
  <c r="CX372" i="3" s="1"/>
  <c r="K357" i="1"/>
  <c r="R357" i="1"/>
  <c r="GK357" i="1" s="1"/>
  <c r="AC357" i="1"/>
  <c r="P357" i="1" s="1"/>
  <c r="AE357" i="1"/>
  <c r="AD357" i="1" s="1"/>
  <c r="AB357" i="1" s="1"/>
  <c r="AF357" i="1"/>
  <c r="AG357" i="1"/>
  <c r="CU357" i="1" s="1"/>
  <c r="T357" i="1" s="1"/>
  <c r="AH357" i="1"/>
  <c r="AI357" i="1"/>
  <c r="AJ357" i="1"/>
  <c r="CX357" i="1" s="1"/>
  <c r="W357" i="1" s="1"/>
  <c r="CR357" i="1"/>
  <c r="CS357" i="1"/>
  <c r="CV357" i="1"/>
  <c r="U357" i="1" s="1"/>
  <c r="CW357" i="1"/>
  <c r="V357" i="1" s="1"/>
  <c r="FR357" i="1"/>
  <c r="GL357" i="1"/>
  <c r="GN357" i="1"/>
  <c r="FT371" i="1" s="1"/>
  <c r="GP357" i="1"/>
  <c r="GV357" i="1"/>
  <c r="HC357" i="1" s="1"/>
  <c r="GX357" i="1" s="1"/>
  <c r="C358" i="1"/>
  <c r="D358" i="1"/>
  <c r="I358" i="1"/>
  <c r="K358" i="1"/>
  <c r="AC358" i="1"/>
  <c r="AE358" i="1"/>
  <c r="Q358" i="1" s="1"/>
  <c r="AF358" i="1"/>
  <c r="S358" i="1" s="1"/>
  <c r="CY358" i="1" s="1"/>
  <c r="X358" i="1" s="1"/>
  <c r="AG358" i="1"/>
  <c r="AH358" i="1"/>
  <c r="AI358" i="1"/>
  <c r="CW358" i="1" s="1"/>
  <c r="V358" i="1" s="1"/>
  <c r="AJ358" i="1"/>
  <c r="CX358" i="1" s="1"/>
  <c r="W358" i="1" s="1"/>
  <c r="CQ358" i="1"/>
  <c r="CU358" i="1"/>
  <c r="T358" i="1" s="1"/>
  <c r="CV358" i="1"/>
  <c r="U358" i="1" s="1"/>
  <c r="FR358" i="1"/>
  <c r="GL358" i="1"/>
  <c r="GN358" i="1"/>
  <c r="GP358" i="1"/>
  <c r="GV358" i="1"/>
  <c r="HC358" i="1" s="1"/>
  <c r="GX358" i="1"/>
  <c r="C359" i="1"/>
  <c r="D359" i="1"/>
  <c r="I359" i="1"/>
  <c r="K359" i="1"/>
  <c r="AC359" i="1"/>
  <c r="AE359" i="1"/>
  <c r="AF359" i="1"/>
  <c r="S359" i="1" s="1"/>
  <c r="CY359" i="1" s="1"/>
  <c r="X359" i="1" s="1"/>
  <c r="AG359" i="1"/>
  <c r="AH359" i="1"/>
  <c r="AI359" i="1"/>
  <c r="CW359" i="1" s="1"/>
  <c r="V359" i="1" s="1"/>
  <c r="AJ359" i="1"/>
  <c r="CX359" i="1" s="1"/>
  <c r="W359" i="1" s="1"/>
  <c r="CQ359" i="1"/>
  <c r="CR359" i="1"/>
  <c r="CU359" i="1"/>
  <c r="T359" i="1" s="1"/>
  <c r="CV359" i="1"/>
  <c r="U359" i="1" s="1"/>
  <c r="FR359" i="1"/>
  <c r="GL359" i="1"/>
  <c r="GN359" i="1"/>
  <c r="GP359" i="1"/>
  <c r="GV359" i="1"/>
  <c r="HC359" i="1" s="1"/>
  <c r="GX359" i="1" s="1"/>
  <c r="C360" i="1"/>
  <c r="D360" i="1"/>
  <c r="I360" i="1"/>
  <c r="CX375" i="3" s="1"/>
  <c r="K360" i="1"/>
  <c r="P360" i="1"/>
  <c r="S360" i="1"/>
  <c r="CZ360" i="1" s="1"/>
  <c r="Y360" i="1" s="1"/>
  <c r="T360" i="1"/>
  <c r="X360" i="1"/>
  <c r="AC360" i="1"/>
  <c r="AB360" i="1" s="1"/>
  <c r="AD360" i="1"/>
  <c r="AE360" i="1"/>
  <c r="Q360" i="1" s="1"/>
  <c r="AF360" i="1"/>
  <c r="AG360" i="1"/>
  <c r="AH360" i="1"/>
  <c r="CV360" i="1" s="1"/>
  <c r="U360" i="1" s="1"/>
  <c r="AI360" i="1"/>
  <c r="CW360" i="1" s="1"/>
  <c r="V360" i="1" s="1"/>
  <c r="AJ360" i="1"/>
  <c r="CQ360" i="1"/>
  <c r="CR360" i="1"/>
  <c r="CT360" i="1"/>
  <c r="CU360" i="1"/>
  <c r="CX360" i="1"/>
  <c r="W360" i="1" s="1"/>
  <c r="CY360" i="1"/>
  <c r="FR360" i="1"/>
  <c r="GL360" i="1"/>
  <c r="GN360" i="1"/>
  <c r="GP360" i="1"/>
  <c r="GV360" i="1"/>
  <c r="HC360" i="1" s="1"/>
  <c r="GX360" i="1" s="1"/>
  <c r="C361" i="1"/>
  <c r="D361" i="1"/>
  <c r="I361" i="1"/>
  <c r="CX376" i="3" s="1"/>
  <c r="K361" i="1"/>
  <c r="P361" i="1"/>
  <c r="S361" i="1"/>
  <c r="CZ361" i="1" s="1"/>
  <c r="Y361" i="1" s="1"/>
  <c r="T361" i="1"/>
  <c r="X361" i="1"/>
  <c r="AC361" i="1"/>
  <c r="AB361" i="1" s="1"/>
  <c r="AD361" i="1"/>
  <c r="AE361" i="1"/>
  <c r="Q361" i="1" s="1"/>
  <c r="AF361" i="1"/>
  <c r="AG361" i="1"/>
  <c r="AH361" i="1"/>
  <c r="CV361" i="1" s="1"/>
  <c r="U361" i="1" s="1"/>
  <c r="AI361" i="1"/>
  <c r="CW361" i="1" s="1"/>
  <c r="V361" i="1" s="1"/>
  <c r="AJ361" i="1"/>
  <c r="CQ361" i="1"/>
  <c r="CR361" i="1"/>
  <c r="CT361" i="1"/>
  <c r="CU361" i="1"/>
  <c r="CX361" i="1"/>
  <c r="W361" i="1" s="1"/>
  <c r="CY361" i="1"/>
  <c r="FR361" i="1"/>
  <c r="GL361" i="1"/>
  <c r="GN361" i="1"/>
  <c r="GP361" i="1"/>
  <c r="GV361" i="1"/>
  <c r="HC361" i="1"/>
  <c r="GX361" i="1" s="1"/>
  <c r="C362" i="1"/>
  <c r="D362" i="1"/>
  <c r="I362" i="1"/>
  <c r="CX377" i="3" s="1"/>
  <c r="K362" i="1"/>
  <c r="R362" i="1"/>
  <c r="S362" i="1"/>
  <c r="W362" i="1"/>
  <c r="AC362" i="1"/>
  <c r="AD362" i="1"/>
  <c r="AE362" i="1"/>
  <c r="Q362" i="1" s="1"/>
  <c r="AF362" i="1"/>
  <c r="AG362" i="1"/>
  <c r="CU362" i="1" s="1"/>
  <c r="T362" i="1" s="1"/>
  <c r="AH362" i="1"/>
  <c r="CV362" i="1" s="1"/>
  <c r="U362" i="1" s="1"/>
  <c r="AI362" i="1"/>
  <c r="AJ362" i="1"/>
  <c r="CR362" i="1"/>
  <c r="CS362" i="1"/>
  <c r="CT362" i="1"/>
  <c r="CW362" i="1"/>
  <c r="V362" i="1" s="1"/>
  <c r="CX362" i="1"/>
  <c r="FR362" i="1"/>
  <c r="GL362" i="1"/>
  <c r="GN362" i="1"/>
  <c r="GP362" i="1"/>
  <c r="GV362" i="1"/>
  <c r="HC362" i="1"/>
  <c r="GX362" i="1" s="1"/>
  <c r="C363" i="1"/>
  <c r="D363" i="1"/>
  <c r="I363" i="1"/>
  <c r="CX378" i="3" s="1"/>
  <c r="K363" i="1"/>
  <c r="R363" i="1"/>
  <c r="S363" i="1"/>
  <c r="W363" i="1"/>
  <c r="AC363" i="1"/>
  <c r="AD363" i="1"/>
  <c r="AE363" i="1"/>
  <c r="Q363" i="1" s="1"/>
  <c r="AF363" i="1"/>
  <c r="AG363" i="1"/>
  <c r="CU363" i="1" s="1"/>
  <c r="T363" i="1" s="1"/>
  <c r="AH363" i="1"/>
  <c r="CV363" i="1" s="1"/>
  <c r="U363" i="1" s="1"/>
  <c r="AI363" i="1"/>
  <c r="AJ363" i="1"/>
  <c r="CR363" i="1"/>
  <c r="CS363" i="1"/>
  <c r="CT363" i="1"/>
  <c r="CW363" i="1"/>
  <c r="V363" i="1" s="1"/>
  <c r="CX363" i="1"/>
  <c r="FR363" i="1"/>
  <c r="GK363" i="1"/>
  <c r="GL363" i="1"/>
  <c r="GN363" i="1"/>
  <c r="GP363" i="1"/>
  <c r="GV363" i="1"/>
  <c r="HC363" i="1"/>
  <c r="GX363" i="1" s="1"/>
  <c r="C364" i="1"/>
  <c r="D364" i="1"/>
  <c r="I364" i="1"/>
  <c r="CX379" i="3" s="1"/>
  <c r="K364" i="1"/>
  <c r="R364" i="1"/>
  <c r="AC364" i="1"/>
  <c r="P364" i="1" s="1"/>
  <c r="AE364" i="1"/>
  <c r="AD364" i="1" s="1"/>
  <c r="AB364" i="1" s="1"/>
  <c r="AF364" i="1"/>
  <c r="AG364" i="1"/>
  <c r="CU364" i="1" s="1"/>
  <c r="T364" i="1" s="1"/>
  <c r="AH364" i="1"/>
  <c r="AI364" i="1"/>
  <c r="AJ364" i="1"/>
  <c r="CX364" i="1" s="1"/>
  <c r="W364" i="1" s="1"/>
  <c r="CR364" i="1"/>
  <c r="CS364" i="1"/>
  <c r="CV364" i="1"/>
  <c r="U364" i="1" s="1"/>
  <c r="CW364" i="1"/>
  <c r="V364" i="1" s="1"/>
  <c r="FR364" i="1"/>
  <c r="GL364" i="1"/>
  <c r="GN364" i="1"/>
  <c r="GP364" i="1"/>
  <c r="GV364" i="1"/>
  <c r="HC364" i="1"/>
  <c r="GX364" i="1" s="1"/>
  <c r="C365" i="1"/>
  <c r="D365" i="1"/>
  <c r="I365" i="1"/>
  <c r="CX380" i="3" s="1"/>
  <c r="K365" i="1"/>
  <c r="R365" i="1"/>
  <c r="GK365" i="1" s="1"/>
  <c r="AC365" i="1"/>
  <c r="P365" i="1" s="1"/>
  <c r="AE365" i="1"/>
  <c r="AD365" i="1" s="1"/>
  <c r="AB365" i="1" s="1"/>
  <c r="AF365" i="1"/>
  <c r="AG365" i="1"/>
  <c r="CU365" i="1" s="1"/>
  <c r="T365" i="1" s="1"/>
  <c r="AH365" i="1"/>
  <c r="AI365" i="1"/>
  <c r="AJ365" i="1"/>
  <c r="CX365" i="1" s="1"/>
  <c r="W365" i="1" s="1"/>
  <c r="CR365" i="1"/>
  <c r="CS365" i="1"/>
  <c r="CV365" i="1"/>
  <c r="U365" i="1" s="1"/>
  <c r="CW365" i="1"/>
  <c r="V365" i="1" s="1"/>
  <c r="FR365" i="1"/>
  <c r="GL365" i="1"/>
  <c r="GN365" i="1"/>
  <c r="GP365" i="1"/>
  <c r="GV365" i="1"/>
  <c r="HC365" i="1" s="1"/>
  <c r="GX365" i="1"/>
  <c r="C366" i="1"/>
  <c r="D366" i="1"/>
  <c r="I366" i="1"/>
  <c r="K366" i="1"/>
  <c r="AC366" i="1"/>
  <c r="AE366" i="1"/>
  <c r="AF366" i="1"/>
  <c r="S366" i="1" s="1"/>
  <c r="CY366" i="1" s="1"/>
  <c r="X366" i="1" s="1"/>
  <c r="AG366" i="1"/>
  <c r="AH366" i="1"/>
  <c r="AI366" i="1"/>
  <c r="CW366" i="1" s="1"/>
  <c r="V366" i="1" s="1"/>
  <c r="AJ366" i="1"/>
  <c r="CX366" i="1" s="1"/>
  <c r="W366" i="1" s="1"/>
  <c r="CQ366" i="1"/>
  <c r="CR366" i="1"/>
  <c r="CU366" i="1"/>
  <c r="T366" i="1" s="1"/>
  <c r="CV366" i="1"/>
  <c r="U366" i="1" s="1"/>
  <c r="FR366" i="1"/>
  <c r="GL366" i="1"/>
  <c r="GN366" i="1"/>
  <c r="GP366" i="1"/>
  <c r="GV366" i="1"/>
  <c r="HC366" i="1" s="1"/>
  <c r="GX366" i="1" s="1"/>
  <c r="C367" i="1"/>
  <c r="D367" i="1"/>
  <c r="I367" i="1"/>
  <c r="K367" i="1"/>
  <c r="AC367" i="1"/>
  <c r="AE367" i="1"/>
  <c r="AF367" i="1"/>
  <c r="AG367" i="1"/>
  <c r="AH367" i="1"/>
  <c r="AI367" i="1"/>
  <c r="CW367" i="1" s="1"/>
  <c r="AJ367" i="1"/>
  <c r="CX367" i="1" s="1"/>
  <c r="CQ367" i="1"/>
  <c r="CR367" i="1"/>
  <c r="CU367" i="1"/>
  <c r="CV367" i="1"/>
  <c r="U367" i="1" s="1"/>
  <c r="FR367" i="1"/>
  <c r="GL367" i="1"/>
  <c r="GN367" i="1"/>
  <c r="GP367" i="1"/>
  <c r="GV367" i="1"/>
  <c r="HC367" i="1" s="1"/>
  <c r="C368" i="1"/>
  <c r="D368" i="1"/>
  <c r="I368" i="1"/>
  <c r="CX383" i="3" s="1"/>
  <c r="K368" i="1"/>
  <c r="P368" i="1"/>
  <c r="S368" i="1"/>
  <c r="CZ368" i="1" s="1"/>
  <c r="Y368" i="1" s="1"/>
  <c r="T368" i="1"/>
  <c r="AC368" i="1"/>
  <c r="AD368" i="1"/>
  <c r="AE368" i="1"/>
  <c r="Q368" i="1" s="1"/>
  <c r="AF368" i="1"/>
  <c r="AG368" i="1"/>
  <c r="AH368" i="1"/>
  <c r="CV368" i="1" s="1"/>
  <c r="U368" i="1" s="1"/>
  <c r="AI368" i="1"/>
  <c r="CW368" i="1" s="1"/>
  <c r="V368" i="1" s="1"/>
  <c r="AJ368" i="1"/>
  <c r="CQ368" i="1"/>
  <c r="CR368" i="1"/>
  <c r="CT368" i="1"/>
  <c r="CU368" i="1"/>
  <c r="CX368" i="1"/>
  <c r="W368" i="1" s="1"/>
  <c r="CY368" i="1"/>
  <c r="X368" i="1" s="1"/>
  <c r="FR368" i="1"/>
  <c r="GL368" i="1"/>
  <c r="GN368" i="1"/>
  <c r="GP368" i="1"/>
  <c r="GV368" i="1"/>
  <c r="HC368" i="1" s="1"/>
  <c r="GX368" i="1" s="1"/>
  <c r="C369" i="1"/>
  <c r="D369" i="1"/>
  <c r="I369" i="1"/>
  <c r="CX384" i="3" s="1"/>
  <c r="K369" i="1"/>
  <c r="P369" i="1"/>
  <c r="S369" i="1"/>
  <c r="CZ369" i="1" s="1"/>
  <c r="Y369" i="1" s="1"/>
  <c r="T369" i="1"/>
  <c r="AC369" i="1"/>
  <c r="AD369" i="1"/>
  <c r="AE369" i="1"/>
  <c r="Q369" i="1" s="1"/>
  <c r="AF369" i="1"/>
  <c r="AG369" i="1"/>
  <c r="AH369" i="1"/>
  <c r="CV369" i="1" s="1"/>
  <c r="U369" i="1" s="1"/>
  <c r="AI369" i="1"/>
  <c r="CW369" i="1" s="1"/>
  <c r="V369" i="1" s="1"/>
  <c r="AJ369" i="1"/>
  <c r="CQ369" i="1"/>
  <c r="CR369" i="1"/>
  <c r="CT369" i="1"/>
  <c r="CU369" i="1"/>
  <c r="CX369" i="1"/>
  <c r="W369" i="1" s="1"/>
  <c r="CY369" i="1"/>
  <c r="X369" i="1" s="1"/>
  <c r="FR369" i="1"/>
  <c r="GL369" i="1"/>
  <c r="GN369" i="1"/>
  <c r="GP369" i="1"/>
  <c r="GV369" i="1"/>
  <c r="HC369" i="1"/>
  <c r="GX369" i="1" s="1"/>
  <c r="B371" i="1"/>
  <c r="B344" i="1" s="1"/>
  <c r="C371" i="1"/>
  <c r="C344" i="1" s="1"/>
  <c r="D371" i="1"/>
  <c r="D344" i="1" s="1"/>
  <c r="F371" i="1"/>
  <c r="G371" i="1"/>
  <c r="G344" i="1" s="1"/>
  <c r="AJ371" i="1"/>
  <c r="AP371" i="1"/>
  <c r="BB371" i="1"/>
  <c r="BX371" i="1"/>
  <c r="BX344" i="1" s="1"/>
  <c r="BY371" i="1"/>
  <c r="CG371" i="1"/>
  <c r="CK371" i="1"/>
  <c r="CK344" i="1" s="1"/>
  <c r="CL371" i="1"/>
  <c r="BC371" i="1" s="1"/>
  <c r="F387" i="1" s="1"/>
  <c r="CM371" i="1"/>
  <c r="BD371" i="1" s="1"/>
  <c r="DZ371" i="1"/>
  <c r="FP371" i="1"/>
  <c r="FP344" i="1" s="1"/>
  <c r="GC371" i="1"/>
  <c r="GC344" i="1" s="1"/>
  <c r="GD371" i="1"/>
  <c r="GD344" i="1" s="1"/>
  <c r="GE371" i="1"/>
  <c r="D401" i="1"/>
  <c r="B403" i="1"/>
  <c r="E403" i="1"/>
  <c r="F403" i="1"/>
  <c r="Z403" i="1"/>
  <c r="AA403" i="1"/>
  <c r="AG403" i="1"/>
  <c r="AM403" i="1"/>
  <c r="AN403" i="1"/>
  <c r="AO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BY403" i="1"/>
  <c r="CK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R403" i="1"/>
  <c r="DS403" i="1"/>
  <c r="EE403" i="1"/>
  <c r="EF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Q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Q405" i="1"/>
  <c r="AC405" i="1"/>
  <c r="AE405" i="1"/>
  <c r="AF405" i="1"/>
  <c r="S405" i="1" s="1"/>
  <c r="CZ405" i="1" s="1"/>
  <c r="Y405" i="1" s="1"/>
  <c r="AG405" i="1"/>
  <c r="AH405" i="1"/>
  <c r="AI405" i="1"/>
  <c r="CW405" i="1" s="1"/>
  <c r="V405" i="1" s="1"/>
  <c r="AJ405" i="1"/>
  <c r="CX405" i="1" s="1"/>
  <c r="W405" i="1" s="1"/>
  <c r="CQ405" i="1"/>
  <c r="CU405" i="1"/>
  <c r="T405" i="1" s="1"/>
  <c r="AG414" i="1" s="1"/>
  <c r="T414" i="1" s="1"/>
  <c r="CV405" i="1"/>
  <c r="U405" i="1" s="1"/>
  <c r="AH414" i="1" s="1"/>
  <c r="FR405" i="1"/>
  <c r="GL405" i="1"/>
  <c r="GO405" i="1"/>
  <c r="GP405" i="1"/>
  <c r="GV405" i="1"/>
  <c r="HC405" i="1" s="1"/>
  <c r="GX405" i="1" s="1"/>
  <c r="CJ414" i="1" s="1"/>
  <c r="P406" i="1"/>
  <c r="AC406" i="1"/>
  <c r="AE406" i="1"/>
  <c r="AF406" i="1"/>
  <c r="S406" i="1" s="1"/>
  <c r="AG406" i="1"/>
  <c r="AH406" i="1"/>
  <c r="AI406" i="1"/>
  <c r="CW406" i="1" s="1"/>
  <c r="V406" i="1" s="1"/>
  <c r="AJ406" i="1"/>
  <c r="CX406" i="1" s="1"/>
  <c r="W406" i="1" s="1"/>
  <c r="EB414" i="1" s="1"/>
  <c r="CQ406" i="1"/>
  <c r="CR406" i="1"/>
  <c r="CU406" i="1"/>
  <c r="T406" i="1" s="1"/>
  <c r="CV406" i="1"/>
  <c r="U406" i="1" s="1"/>
  <c r="DZ414" i="1" s="1"/>
  <c r="FR406" i="1"/>
  <c r="GL406" i="1"/>
  <c r="GO406" i="1"/>
  <c r="GP406" i="1"/>
  <c r="GV406" i="1"/>
  <c r="HC406" i="1" s="1"/>
  <c r="GX406" i="1" s="1"/>
  <c r="P407" i="1"/>
  <c r="S407" i="1"/>
  <c r="CZ407" i="1" s="1"/>
  <c r="Y407" i="1" s="1"/>
  <c r="T407" i="1"/>
  <c r="AC407" i="1"/>
  <c r="AB407" i="1" s="1"/>
  <c r="AD407" i="1"/>
  <c r="AE407" i="1"/>
  <c r="Q407" i="1" s="1"/>
  <c r="AF407" i="1"/>
  <c r="AG407" i="1"/>
  <c r="AH407" i="1"/>
  <c r="CV407" i="1" s="1"/>
  <c r="U407" i="1" s="1"/>
  <c r="AI407" i="1"/>
  <c r="CW407" i="1" s="1"/>
  <c r="V407" i="1" s="1"/>
  <c r="AJ407" i="1"/>
  <c r="CQ407" i="1"/>
  <c r="CR407" i="1"/>
  <c r="CT407" i="1"/>
  <c r="CU407" i="1"/>
  <c r="CX407" i="1"/>
  <c r="W407" i="1" s="1"/>
  <c r="CY407" i="1"/>
  <c r="X407" i="1" s="1"/>
  <c r="FR407" i="1"/>
  <c r="GL407" i="1"/>
  <c r="GO407" i="1"/>
  <c r="GP407" i="1"/>
  <c r="GV407" i="1"/>
  <c r="HC407" i="1" s="1"/>
  <c r="GX407" i="1" s="1"/>
  <c r="P408" i="1"/>
  <c r="CP408" i="1" s="1"/>
  <c r="O408" i="1" s="1"/>
  <c r="S408" i="1"/>
  <c r="CZ408" i="1" s="1"/>
  <c r="Y408" i="1" s="1"/>
  <c r="T408" i="1"/>
  <c r="AC408" i="1"/>
  <c r="AB408" i="1" s="1"/>
  <c r="AD408" i="1"/>
  <c r="AE408" i="1"/>
  <c r="Q408" i="1" s="1"/>
  <c r="AF408" i="1"/>
  <c r="AG408" i="1"/>
  <c r="AH408" i="1"/>
  <c r="CV408" i="1" s="1"/>
  <c r="U408" i="1" s="1"/>
  <c r="AI408" i="1"/>
  <c r="CW408" i="1" s="1"/>
  <c r="V408" i="1" s="1"/>
  <c r="AJ408" i="1"/>
  <c r="CQ408" i="1"/>
  <c r="CR408" i="1"/>
  <c r="CT408" i="1"/>
  <c r="CU408" i="1"/>
  <c r="CX408" i="1"/>
  <c r="W408" i="1" s="1"/>
  <c r="CY408" i="1"/>
  <c r="X408" i="1" s="1"/>
  <c r="FR408" i="1"/>
  <c r="GL408" i="1"/>
  <c r="GO408" i="1"/>
  <c r="GP408" i="1"/>
  <c r="GV408" i="1"/>
  <c r="HC408" i="1"/>
  <c r="GX408" i="1" s="1"/>
  <c r="R409" i="1"/>
  <c r="S409" i="1"/>
  <c r="AC409" i="1"/>
  <c r="AD409" i="1"/>
  <c r="AE409" i="1"/>
  <c r="Q409" i="1" s="1"/>
  <c r="AF409" i="1"/>
  <c r="AG409" i="1"/>
  <c r="CU409" i="1" s="1"/>
  <c r="T409" i="1" s="1"/>
  <c r="AH409" i="1"/>
  <c r="AI409" i="1"/>
  <c r="AJ409" i="1"/>
  <c r="CR409" i="1"/>
  <c r="CS409" i="1"/>
  <c r="CT409" i="1"/>
  <c r="CV409" i="1"/>
  <c r="U409" i="1" s="1"/>
  <c r="CW409" i="1"/>
  <c r="V409" i="1" s="1"/>
  <c r="CX409" i="1"/>
  <c r="W409" i="1" s="1"/>
  <c r="FR409" i="1"/>
  <c r="GL409" i="1"/>
  <c r="GN409" i="1"/>
  <c r="GP409" i="1"/>
  <c r="GV409" i="1"/>
  <c r="HC409" i="1"/>
  <c r="GX409" i="1" s="1"/>
  <c r="R410" i="1"/>
  <c r="S410" i="1"/>
  <c r="W410" i="1"/>
  <c r="AC410" i="1"/>
  <c r="AE410" i="1"/>
  <c r="AD410" i="1" s="1"/>
  <c r="AF410" i="1"/>
  <c r="AG410" i="1"/>
  <c r="CU410" i="1" s="1"/>
  <c r="T410" i="1" s="1"/>
  <c r="AH410" i="1"/>
  <c r="AI410" i="1"/>
  <c r="AJ410" i="1"/>
  <c r="CR410" i="1"/>
  <c r="CS410" i="1"/>
  <c r="CT410" i="1"/>
  <c r="CV410" i="1"/>
  <c r="U410" i="1" s="1"/>
  <c r="CW410" i="1"/>
  <c r="V410" i="1" s="1"/>
  <c r="CX410" i="1"/>
  <c r="FR410" i="1"/>
  <c r="GK410" i="1"/>
  <c r="GL410" i="1"/>
  <c r="GN410" i="1"/>
  <c r="GP410" i="1"/>
  <c r="GV410" i="1"/>
  <c r="HC410" i="1"/>
  <c r="GX410" i="1" s="1"/>
  <c r="R411" i="1"/>
  <c r="AC411" i="1"/>
  <c r="P411" i="1" s="1"/>
  <c r="AE411" i="1"/>
  <c r="AD411" i="1" s="1"/>
  <c r="AF411" i="1"/>
  <c r="AG411" i="1"/>
  <c r="CU411" i="1" s="1"/>
  <c r="T411" i="1" s="1"/>
  <c r="AH411" i="1"/>
  <c r="AI411" i="1"/>
  <c r="AJ411" i="1"/>
  <c r="CX411" i="1" s="1"/>
  <c r="W411" i="1" s="1"/>
  <c r="CR411" i="1"/>
  <c r="CS411" i="1"/>
  <c r="CV411" i="1"/>
  <c r="U411" i="1" s="1"/>
  <c r="CW411" i="1"/>
  <c r="V411" i="1" s="1"/>
  <c r="FR411" i="1"/>
  <c r="BY414" i="1" s="1"/>
  <c r="AP414" i="1" s="1"/>
  <c r="GL411" i="1"/>
  <c r="GN411" i="1"/>
  <c r="GP411" i="1"/>
  <c r="GV411" i="1"/>
  <c r="HC411" i="1"/>
  <c r="GX411" i="1" s="1"/>
  <c r="R412" i="1"/>
  <c r="GK412" i="1" s="1"/>
  <c r="AC412" i="1"/>
  <c r="P412" i="1" s="1"/>
  <c r="AE412" i="1"/>
  <c r="AD412" i="1" s="1"/>
  <c r="AB412" i="1" s="1"/>
  <c r="AF412" i="1"/>
  <c r="AG412" i="1"/>
  <c r="CU412" i="1" s="1"/>
  <c r="T412" i="1" s="1"/>
  <c r="AH412" i="1"/>
  <c r="AI412" i="1"/>
  <c r="AJ412" i="1"/>
  <c r="CX412" i="1" s="1"/>
  <c r="W412" i="1" s="1"/>
  <c r="CR412" i="1"/>
  <c r="CS412" i="1"/>
  <c r="CV412" i="1"/>
  <c r="U412" i="1" s="1"/>
  <c r="CW412" i="1"/>
  <c r="V412" i="1" s="1"/>
  <c r="FR412" i="1"/>
  <c r="GL412" i="1"/>
  <c r="GN412" i="1"/>
  <c r="GP412" i="1"/>
  <c r="GV412" i="1"/>
  <c r="HC412" i="1" s="1"/>
  <c r="GX412" i="1" s="1"/>
  <c r="B414" i="1"/>
  <c r="C414" i="1"/>
  <c r="C403" i="1" s="1"/>
  <c r="D414" i="1"/>
  <c r="D403" i="1" s="1"/>
  <c r="F414" i="1"/>
  <c r="G414" i="1"/>
  <c r="G403" i="1" s="1"/>
  <c r="BD414" i="1"/>
  <c r="BX414" i="1"/>
  <c r="AO414" i="1" s="1"/>
  <c r="F418" i="1" s="1"/>
  <c r="BZ414" i="1"/>
  <c r="BZ403" i="1" s="1"/>
  <c r="CD414" i="1"/>
  <c r="CD403" i="1" s="1"/>
  <c r="CI414" i="1"/>
  <c r="CK414" i="1"/>
  <c r="BB414" i="1" s="1"/>
  <c r="CL414" i="1"/>
  <c r="CL403" i="1" s="1"/>
  <c r="CM414" i="1"/>
  <c r="CM403" i="1" s="1"/>
  <c r="EH414" i="1"/>
  <c r="ET414" i="1"/>
  <c r="FP414" i="1"/>
  <c r="FP403" i="1" s="1"/>
  <c r="FQ414" i="1"/>
  <c r="GC414" i="1"/>
  <c r="GC403" i="1" s="1"/>
  <c r="GD414" i="1"/>
  <c r="GD403" i="1" s="1"/>
  <c r="GE414" i="1"/>
  <c r="GE403" i="1" s="1"/>
  <c r="D444" i="1"/>
  <c r="E446" i="1"/>
  <c r="Z446" i="1"/>
  <c r="AA446" i="1"/>
  <c r="AM446" i="1"/>
  <c r="AN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CM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R446" i="1"/>
  <c r="DS446" i="1"/>
  <c r="EE446" i="1"/>
  <c r="EF446" i="1"/>
  <c r="EU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GE446" i="1"/>
  <c r="GF446" i="1"/>
  <c r="GG446" i="1"/>
  <c r="GH446" i="1"/>
  <c r="GI446" i="1"/>
  <c r="GJ446" i="1"/>
  <c r="GK446" i="1"/>
  <c r="GL446" i="1"/>
  <c r="GM446" i="1"/>
  <c r="GN446" i="1"/>
  <c r="GO446" i="1"/>
  <c r="GP446" i="1"/>
  <c r="GQ446" i="1"/>
  <c r="GR446" i="1"/>
  <c r="GS446" i="1"/>
  <c r="GT446" i="1"/>
  <c r="GU446" i="1"/>
  <c r="GV446" i="1"/>
  <c r="GW446" i="1"/>
  <c r="GX446" i="1"/>
  <c r="C448" i="1"/>
  <c r="D448" i="1"/>
  <c r="P448" i="1"/>
  <c r="Y448" i="1"/>
  <c r="AC448" i="1"/>
  <c r="AE448" i="1"/>
  <c r="AF448" i="1"/>
  <c r="S448" i="1" s="1"/>
  <c r="AG448" i="1"/>
  <c r="AH448" i="1"/>
  <c r="AI448" i="1"/>
  <c r="CW448" i="1" s="1"/>
  <c r="V448" i="1" s="1"/>
  <c r="AJ448" i="1"/>
  <c r="CQ448" i="1"/>
  <c r="CR448" i="1"/>
  <c r="CT448" i="1"/>
  <c r="CU448" i="1"/>
  <c r="T448" i="1" s="1"/>
  <c r="CV448" i="1"/>
  <c r="U448" i="1" s="1"/>
  <c r="CX448" i="1"/>
  <c r="W448" i="1" s="1"/>
  <c r="CZ448" i="1"/>
  <c r="FR448" i="1"/>
  <c r="GL448" i="1"/>
  <c r="GN448" i="1"/>
  <c r="GP448" i="1"/>
  <c r="GV448" i="1"/>
  <c r="HC448" i="1" s="1"/>
  <c r="GX448" i="1"/>
  <c r="C449" i="1"/>
  <c r="D449" i="1"/>
  <c r="R449" i="1"/>
  <c r="S449" i="1"/>
  <c r="AC449" i="1"/>
  <c r="AE449" i="1"/>
  <c r="AD449" i="1" s="1"/>
  <c r="AF449" i="1"/>
  <c r="AG449" i="1"/>
  <c r="CU449" i="1" s="1"/>
  <c r="T449" i="1" s="1"/>
  <c r="AH449" i="1"/>
  <c r="AI449" i="1"/>
  <c r="AJ449" i="1"/>
  <c r="CR449" i="1"/>
  <c r="CS449" i="1"/>
  <c r="CT449" i="1"/>
  <c r="CV449" i="1"/>
  <c r="U449" i="1" s="1"/>
  <c r="CW449" i="1"/>
  <c r="V449" i="1" s="1"/>
  <c r="CX449" i="1"/>
  <c r="W449" i="1" s="1"/>
  <c r="EB467" i="1" s="1"/>
  <c r="FR449" i="1"/>
  <c r="GK449" i="1"/>
  <c r="GL449" i="1"/>
  <c r="GN449" i="1"/>
  <c r="GP449" i="1"/>
  <c r="GV449" i="1"/>
  <c r="HC449" i="1"/>
  <c r="GX449" i="1" s="1"/>
  <c r="C450" i="1"/>
  <c r="D450" i="1"/>
  <c r="P450" i="1"/>
  <c r="R450" i="1"/>
  <c r="S450" i="1"/>
  <c r="CZ450" i="1" s="1"/>
  <c r="Y450" i="1" s="1"/>
  <c r="AC450" i="1"/>
  <c r="AB450" i="1" s="1"/>
  <c r="AD450" i="1"/>
  <c r="AE450" i="1"/>
  <c r="Q450" i="1" s="1"/>
  <c r="AF450" i="1"/>
  <c r="AG450" i="1"/>
  <c r="AH450" i="1"/>
  <c r="CV450" i="1" s="1"/>
  <c r="U450" i="1" s="1"/>
  <c r="AI450" i="1"/>
  <c r="AJ450" i="1"/>
  <c r="CQ450" i="1"/>
  <c r="CR450" i="1"/>
  <c r="CS450" i="1"/>
  <c r="CT450" i="1"/>
  <c r="CU450" i="1"/>
  <c r="T450" i="1" s="1"/>
  <c r="CW450" i="1"/>
  <c r="V450" i="1" s="1"/>
  <c r="CX450" i="1"/>
  <c r="W450" i="1" s="1"/>
  <c r="CY450" i="1"/>
  <c r="X450" i="1" s="1"/>
  <c r="FR450" i="1"/>
  <c r="GL450" i="1"/>
  <c r="GN450" i="1"/>
  <c r="GP450" i="1"/>
  <c r="GV450" i="1"/>
  <c r="HC450" i="1" s="1"/>
  <c r="GX450" i="1" s="1"/>
  <c r="C451" i="1"/>
  <c r="D451" i="1"/>
  <c r="R451" i="1"/>
  <c r="V451" i="1"/>
  <c r="AC451" i="1"/>
  <c r="P451" i="1" s="1"/>
  <c r="AE451" i="1"/>
  <c r="AD451" i="1" s="1"/>
  <c r="AB451" i="1" s="1"/>
  <c r="AF451" i="1"/>
  <c r="AG451" i="1"/>
  <c r="AH451" i="1"/>
  <c r="AI451" i="1"/>
  <c r="AJ451" i="1"/>
  <c r="CX451" i="1" s="1"/>
  <c r="W451" i="1" s="1"/>
  <c r="CQ451" i="1"/>
  <c r="CR451" i="1"/>
  <c r="CS451" i="1"/>
  <c r="CU451" i="1"/>
  <c r="T451" i="1" s="1"/>
  <c r="CV451" i="1"/>
  <c r="U451" i="1" s="1"/>
  <c r="CW451" i="1"/>
  <c r="FR451" i="1"/>
  <c r="GL451" i="1"/>
  <c r="GN451" i="1"/>
  <c r="GP451" i="1"/>
  <c r="GV451" i="1"/>
  <c r="HC451" i="1" s="1"/>
  <c r="GX451" i="1" s="1"/>
  <c r="C452" i="1"/>
  <c r="D452" i="1"/>
  <c r="I452" i="1"/>
  <c r="K452" i="1"/>
  <c r="AC452" i="1"/>
  <c r="AE452" i="1"/>
  <c r="AF452" i="1"/>
  <c r="AG452" i="1"/>
  <c r="AH452" i="1"/>
  <c r="AI452" i="1"/>
  <c r="CW452" i="1" s="1"/>
  <c r="AJ452" i="1"/>
  <c r="CQ452" i="1"/>
  <c r="CR452" i="1"/>
  <c r="CT452" i="1"/>
  <c r="CU452" i="1"/>
  <c r="CV452" i="1"/>
  <c r="U452" i="1" s="1"/>
  <c r="CX452" i="1"/>
  <c r="FR452" i="1"/>
  <c r="GL452" i="1"/>
  <c r="GN452" i="1"/>
  <c r="CB467" i="1" s="1"/>
  <c r="GP452" i="1"/>
  <c r="GV452" i="1"/>
  <c r="HC452" i="1" s="1"/>
  <c r="GX452" i="1"/>
  <c r="C453" i="1"/>
  <c r="D453" i="1"/>
  <c r="I453" i="1"/>
  <c r="K453" i="1"/>
  <c r="U453" i="1"/>
  <c r="AC453" i="1"/>
  <c r="AE453" i="1"/>
  <c r="AF453" i="1"/>
  <c r="AG453" i="1"/>
  <c r="AH453" i="1"/>
  <c r="AI453" i="1"/>
  <c r="CW453" i="1" s="1"/>
  <c r="V453" i="1" s="1"/>
  <c r="AJ453" i="1"/>
  <c r="CQ453" i="1"/>
  <c r="CR453" i="1"/>
  <c r="CT453" i="1"/>
  <c r="CU453" i="1"/>
  <c r="T453" i="1" s="1"/>
  <c r="CV453" i="1"/>
  <c r="CX453" i="1"/>
  <c r="W453" i="1" s="1"/>
  <c r="FR453" i="1"/>
  <c r="GL453" i="1"/>
  <c r="GN453" i="1"/>
  <c r="GP453" i="1"/>
  <c r="GV453" i="1"/>
  <c r="HC453" i="1" s="1"/>
  <c r="GX453" i="1" s="1"/>
  <c r="P454" i="1"/>
  <c r="CP454" i="1" s="1"/>
  <c r="O454" i="1" s="1"/>
  <c r="R454" i="1"/>
  <c r="S454" i="1"/>
  <c r="CZ454" i="1" s="1"/>
  <c r="Y454" i="1" s="1"/>
  <c r="AC454" i="1"/>
  <c r="AB454" i="1" s="1"/>
  <c r="AD454" i="1"/>
  <c r="AE454" i="1"/>
  <c r="Q454" i="1" s="1"/>
  <c r="AF454" i="1"/>
  <c r="AG454" i="1"/>
  <c r="AH454" i="1"/>
  <c r="CV454" i="1" s="1"/>
  <c r="U454" i="1" s="1"/>
  <c r="AI454" i="1"/>
  <c r="AJ454" i="1"/>
  <c r="CQ454" i="1"/>
  <c r="CR454" i="1"/>
  <c r="CS454" i="1"/>
  <c r="CT454" i="1"/>
  <c r="CU454" i="1"/>
  <c r="T454" i="1" s="1"/>
  <c r="CW454" i="1"/>
  <c r="V454" i="1" s="1"/>
  <c r="CX454" i="1"/>
  <c r="W454" i="1" s="1"/>
  <c r="CY454" i="1"/>
  <c r="X454" i="1" s="1"/>
  <c r="FR454" i="1"/>
  <c r="GL454" i="1"/>
  <c r="GN454" i="1"/>
  <c r="GP454" i="1"/>
  <c r="GV454" i="1"/>
  <c r="HC454" i="1" s="1"/>
  <c r="GX454" i="1" s="1"/>
  <c r="P455" i="1"/>
  <c r="S455" i="1"/>
  <c r="CZ455" i="1" s="1"/>
  <c r="Y455" i="1" s="1"/>
  <c r="T455" i="1"/>
  <c r="DY467" i="1" s="1"/>
  <c r="AC455" i="1"/>
  <c r="AD455" i="1"/>
  <c r="AE455" i="1"/>
  <c r="Q455" i="1" s="1"/>
  <c r="AF455" i="1"/>
  <c r="AG455" i="1"/>
  <c r="AH455" i="1"/>
  <c r="CV455" i="1" s="1"/>
  <c r="U455" i="1" s="1"/>
  <c r="AI455" i="1"/>
  <c r="CW455" i="1" s="1"/>
  <c r="V455" i="1" s="1"/>
  <c r="AJ455" i="1"/>
  <c r="CQ455" i="1"/>
  <c r="CR455" i="1"/>
  <c r="CT455" i="1"/>
  <c r="CU455" i="1"/>
  <c r="CX455" i="1"/>
  <c r="W455" i="1" s="1"/>
  <c r="CY455" i="1"/>
  <c r="X455" i="1" s="1"/>
  <c r="FR455" i="1"/>
  <c r="GL455" i="1"/>
  <c r="GN455" i="1"/>
  <c r="GP455" i="1"/>
  <c r="FV467" i="1" s="1"/>
  <c r="GV455" i="1"/>
  <c r="HC455" i="1"/>
  <c r="GX455" i="1" s="1"/>
  <c r="R456" i="1"/>
  <c r="S456" i="1"/>
  <c r="AC456" i="1"/>
  <c r="AE456" i="1"/>
  <c r="AD456" i="1" s="1"/>
  <c r="AF456" i="1"/>
  <c r="AG456" i="1"/>
  <c r="CU456" i="1" s="1"/>
  <c r="T456" i="1" s="1"/>
  <c r="AH456" i="1"/>
  <c r="AI456" i="1"/>
  <c r="AJ456" i="1"/>
  <c r="CR456" i="1"/>
  <c r="CS456" i="1"/>
  <c r="CT456" i="1"/>
  <c r="CV456" i="1"/>
  <c r="U456" i="1" s="1"/>
  <c r="CW456" i="1"/>
  <c r="V456" i="1" s="1"/>
  <c r="CX456" i="1"/>
  <c r="W456" i="1" s="1"/>
  <c r="FR456" i="1"/>
  <c r="GL456" i="1"/>
  <c r="BZ467" i="1" s="1"/>
  <c r="GN456" i="1"/>
  <c r="GP456" i="1"/>
  <c r="CD467" i="1" s="1"/>
  <c r="GV456" i="1"/>
  <c r="HC456" i="1"/>
  <c r="GX456" i="1" s="1"/>
  <c r="R457" i="1"/>
  <c r="S457" i="1"/>
  <c r="AC457" i="1"/>
  <c r="AE457" i="1"/>
  <c r="AD457" i="1" s="1"/>
  <c r="AF457" i="1"/>
  <c r="AG457" i="1"/>
  <c r="CU457" i="1" s="1"/>
  <c r="T457" i="1" s="1"/>
  <c r="AH457" i="1"/>
  <c r="AI457" i="1"/>
  <c r="AJ457" i="1"/>
  <c r="CR457" i="1"/>
  <c r="CS457" i="1"/>
  <c r="CT457" i="1"/>
  <c r="CV457" i="1"/>
  <c r="U457" i="1" s="1"/>
  <c r="CW457" i="1"/>
  <c r="V457" i="1" s="1"/>
  <c r="CX457" i="1"/>
  <c r="W457" i="1" s="1"/>
  <c r="FR457" i="1"/>
  <c r="GK457" i="1"/>
  <c r="GL457" i="1"/>
  <c r="GN457" i="1"/>
  <c r="GP457" i="1"/>
  <c r="GV457" i="1"/>
  <c r="HC457" i="1"/>
  <c r="GX457" i="1" s="1"/>
  <c r="R458" i="1"/>
  <c r="AC458" i="1"/>
  <c r="P458" i="1" s="1"/>
  <c r="AE458" i="1"/>
  <c r="AD458" i="1" s="1"/>
  <c r="AB458" i="1" s="1"/>
  <c r="AF458" i="1"/>
  <c r="AG458" i="1"/>
  <c r="AH458" i="1"/>
  <c r="AI458" i="1"/>
  <c r="AJ458" i="1"/>
  <c r="CX458" i="1" s="1"/>
  <c r="W458" i="1" s="1"/>
  <c r="CQ458" i="1"/>
  <c r="CR458" i="1"/>
  <c r="CS458" i="1"/>
  <c r="CU458" i="1"/>
  <c r="T458" i="1" s="1"/>
  <c r="CV458" i="1"/>
  <c r="U458" i="1" s="1"/>
  <c r="CW458" i="1"/>
  <c r="V458" i="1" s="1"/>
  <c r="FR458" i="1"/>
  <c r="GL458" i="1"/>
  <c r="GN458" i="1"/>
  <c r="GP458" i="1"/>
  <c r="GV458" i="1"/>
  <c r="HC458" i="1"/>
  <c r="GX458" i="1" s="1"/>
  <c r="R459" i="1"/>
  <c r="GK459" i="1" s="1"/>
  <c r="AC459" i="1"/>
  <c r="P459" i="1" s="1"/>
  <c r="AE459" i="1"/>
  <c r="AD459" i="1" s="1"/>
  <c r="AB459" i="1" s="1"/>
  <c r="AF459" i="1"/>
  <c r="AG459" i="1"/>
  <c r="CU459" i="1" s="1"/>
  <c r="T459" i="1" s="1"/>
  <c r="AH459" i="1"/>
  <c r="AI459" i="1"/>
  <c r="AJ459" i="1"/>
  <c r="CX459" i="1" s="1"/>
  <c r="W459" i="1" s="1"/>
  <c r="CR459" i="1"/>
  <c r="CS459" i="1"/>
  <c r="CV459" i="1"/>
  <c r="U459" i="1" s="1"/>
  <c r="CW459" i="1"/>
  <c r="V459" i="1" s="1"/>
  <c r="FR459" i="1"/>
  <c r="GL459" i="1"/>
  <c r="GN459" i="1"/>
  <c r="GP459" i="1"/>
  <c r="GV459" i="1"/>
  <c r="HC459" i="1" s="1"/>
  <c r="GX459" i="1" s="1"/>
  <c r="P460" i="1"/>
  <c r="U460" i="1"/>
  <c r="AC460" i="1"/>
  <c r="AE460" i="1"/>
  <c r="AF460" i="1"/>
  <c r="S460" i="1" s="1"/>
  <c r="CY460" i="1" s="1"/>
  <c r="X460" i="1" s="1"/>
  <c r="AG460" i="1"/>
  <c r="AH460" i="1"/>
  <c r="AI460" i="1"/>
  <c r="CW460" i="1" s="1"/>
  <c r="V460" i="1" s="1"/>
  <c r="AJ460" i="1"/>
  <c r="CQ460" i="1"/>
  <c r="CR460" i="1"/>
  <c r="CT460" i="1"/>
  <c r="CU460" i="1"/>
  <c r="T460" i="1" s="1"/>
  <c r="CV460" i="1"/>
  <c r="CX460" i="1"/>
  <c r="W460" i="1" s="1"/>
  <c r="CZ460" i="1"/>
  <c r="Y460" i="1" s="1"/>
  <c r="FR460" i="1"/>
  <c r="GL460" i="1"/>
  <c r="GN460" i="1"/>
  <c r="GP460" i="1"/>
  <c r="GV460" i="1"/>
  <c r="HC460" i="1" s="1"/>
  <c r="GX460" i="1" s="1"/>
  <c r="P461" i="1"/>
  <c r="U461" i="1"/>
  <c r="AC461" i="1"/>
  <c r="AE461" i="1"/>
  <c r="AF461" i="1"/>
  <c r="S461" i="1" s="1"/>
  <c r="CY461" i="1" s="1"/>
  <c r="X461" i="1" s="1"/>
  <c r="AG461" i="1"/>
  <c r="AH461" i="1"/>
  <c r="AI461" i="1"/>
  <c r="CW461" i="1" s="1"/>
  <c r="V461" i="1" s="1"/>
  <c r="AJ461" i="1"/>
  <c r="CQ461" i="1"/>
  <c r="CR461" i="1"/>
  <c r="CT461" i="1"/>
  <c r="CU461" i="1"/>
  <c r="T461" i="1" s="1"/>
  <c r="CV461" i="1"/>
  <c r="CX461" i="1"/>
  <c r="W461" i="1" s="1"/>
  <c r="CZ461" i="1"/>
  <c r="Y461" i="1" s="1"/>
  <c r="FR461" i="1"/>
  <c r="GL461" i="1"/>
  <c r="GN461" i="1"/>
  <c r="GP461" i="1"/>
  <c r="GV461" i="1"/>
  <c r="HC461" i="1" s="1"/>
  <c r="GX461" i="1" s="1"/>
  <c r="C462" i="1"/>
  <c r="D462" i="1"/>
  <c r="I462" i="1"/>
  <c r="CX391" i="3" s="1"/>
  <c r="K462" i="1"/>
  <c r="P462" i="1"/>
  <c r="CP462" i="1" s="1"/>
  <c r="O462" i="1" s="1"/>
  <c r="GO462" i="1" s="1"/>
  <c r="S462" i="1"/>
  <c r="CZ462" i="1" s="1"/>
  <c r="Y462" i="1" s="1"/>
  <c r="T462" i="1"/>
  <c r="AC462" i="1"/>
  <c r="AB462" i="1" s="1"/>
  <c r="AD462" i="1"/>
  <c r="AE462" i="1"/>
  <c r="Q462" i="1" s="1"/>
  <c r="AF462" i="1"/>
  <c r="AG462" i="1"/>
  <c r="AH462" i="1"/>
  <c r="CV462" i="1" s="1"/>
  <c r="U462" i="1" s="1"/>
  <c r="AI462" i="1"/>
  <c r="CW462" i="1" s="1"/>
  <c r="V462" i="1" s="1"/>
  <c r="AJ462" i="1"/>
  <c r="CQ462" i="1"/>
  <c r="CR462" i="1"/>
  <c r="CT462" i="1"/>
  <c r="CU462" i="1"/>
  <c r="CX462" i="1"/>
  <c r="W462" i="1" s="1"/>
  <c r="CY462" i="1"/>
  <c r="X462" i="1" s="1"/>
  <c r="FR462" i="1"/>
  <c r="GL462" i="1"/>
  <c r="GN462" i="1"/>
  <c r="GP462" i="1"/>
  <c r="GV462" i="1"/>
  <c r="HC462" i="1" s="1"/>
  <c r="GX462" i="1" s="1"/>
  <c r="C463" i="1"/>
  <c r="D463" i="1"/>
  <c r="I463" i="1"/>
  <c r="CX392" i="3" s="1"/>
  <c r="K463" i="1"/>
  <c r="P463" i="1"/>
  <c r="CP463" i="1" s="1"/>
  <c r="O463" i="1" s="1"/>
  <c r="S463" i="1"/>
  <c r="CZ463" i="1" s="1"/>
  <c r="Y463" i="1" s="1"/>
  <c r="T463" i="1"/>
  <c r="AC463" i="1"/>
  <c r="AB463" i="1" s="1"/>
  <c r="AD463" i="1"/>
  <c r="AE463" i="1"/>
  <c r="Q463" i="1" s="1"/>
  <c r="AF463" i="1"/>
  <c r="AG463" i="1"/>
  <c r="AH463" i="1"/>
  <c r="CV463" i="1" s="1"/>
  <c r="U463" i="1" s="1"/>
  <c r="AI463" i="1"/>
  <c r="CW463" i="1" s="1"/>
  <c r="V463" i="1" s="1"/>
  <c r="AJ463" i="1"/>
  <c r="CQ463" i="1"/>
  <c r="CR463" i="1"/>
  <c r="CT463" i="1"/>
  <c r="CU463" i="1"/>
  <c r="CX463" i="1"/>
  <c r="W463" i="1" s="1"/>
  <c r="CY463" i="1"/>
  <c r="X463" i="1" s="1"/>
  <c r="FR463" i="1"/>
  <c r="GL463" i="1"/>
  <c r="GN463" i="1"/>
  <c r="GP463" i="1"/>
  <c r="GV463" i="1"/>
  <c r="HC463" i="1"/>
  <c r="GX463" i="1" s="1"/>
  <c r="R464" i="1"/>
  <c r="S464" i="1"/>
  <c r="AC464" i="1"/>
  <c r="AD464" i="1"/>
  <c r="AE464" i="1"/>
  <c r="Q464" i="1" s="1"/>
  <c r="AF464" i="1"/>
  <c r="AG464" i="1"/>
  <c r="CU464" i="1" s="1"/>
  <c r="T464" i="1" s="1"/>
  <c r="AH464" i="1"/>
  <c r="CV464" i="1" s="1"/>
  <c r="U464" i="1" s="1"/>
  <c r="AI464" i="1"/>
  <c r="AJ464" i="1"/>
  <c r="CR464" i="1"/>
  <c r="CS464" i="1"/>
  <c r="CT464" i="1"/>
  <c r="CW464" i="1"/>
  <c r="V464" i="1" s="1"/>
  <c r="CX464" i="1"/>
  <c r="W464" i="1" s="1"/>
  <c r="FR464" i="1"/>
  <c r="GL464" i="1"/>
  <c r="GN464" i="1"/>
  <c r="GP464" i="1"/>
  <c r="GV464" i="1"/>
  <c r="HC464" i="1"/>
  <c r="GX464" i="1" s="1"/>
  <c r="R465" i="1"/>
  <c r="W465" i="1"/>
  <c r="AC465" i="1"/>
  <c r="AE465" i="1"/>
  <c r="AD465" i="1" s="1"/>
  <c r="AF465" i="1"/>
  <c r="AG465" i="1"/>
  <c r="CU465" i="1" s="1"/>
  <c r="T465" i="1" s="1"/>
  <c r="AH465" i="1"/>
  <c r="AI465" i="1"/>
  <c r="AJ465" i="1"/>
  <c r="CX465" i="1" s="1"/>
  <c r="CR465" i="1"/>
  <c r="CS465" i="1"/>
  <c r="CT465" i="1"/>
  <c r="CV465" i="1"/>
  <c r="U465" i="1" s="1"/>
  <c r="CW465" i="1"/>
  <c r="V465" i="1" s="1"/>
  <c r="FR465" i="1"/>
  <c r="GK465" i="1"/>
  <c r="GL465" i="1"/>
  <c r="GN465" i="1"/>
  <c r="GP465" i="1"/>
  <c r="GV465" i="1"/>
  <c r="HC465" i="1"/>
  <c r="GX465" i="1" s="1"/>
  <c r="B467" i="1"/>
  <c r="B446" i="1" s="1"/>
  <c r="C467" i="1"/>
  <c r="C446" i="1" s="1"/>
  <c r="D467" i="1"/>
  <c r="D446" i="1" s="1"/>
  <c r="F467" i="1"/>
  <c r="F446" i="1" s="1"/>
  <c r="G467" i="1"/>
  <c r="G446" i="1" s="1"/>
  <c r="BD467" i="1"/>
  <c r="BX467" i="1"/>
  <c r="CK467" i="1"/>
  <c r="BB467" i="1" s="1"/>
  <c r="CL467" i="1"/>
  <c r="BC467" i="1" s="1"/>
  <c r="F483" i="1" s="1"/>
  <c r="CM467" i="1"/>
  <c r="ET467" i="1"/>
  <c r="EU467" i="1"/>
  <c r="P483" i="1" s="1"/>
  <c r="FP467" i="1"/>
  <c r="FP446" i="1" s="1"/>
  <c r="FR467" i="1"/>
  <c r="GC467" i="1"/>
  <c r="GC446" i="1" s="1"/>
  <c r="GD467" i="1"/>
  <c r="GD446" i="1" s="1"/>
  <c r="GE467" i="1"/>
  <c r="EV467" i="1" s="1"/>
  <c r="D497" i="1"/>
  <c r="D499" i="1"/>
  <c r="E499" i="1"/>
  <c r="Z499" i="1"/>
  <c r="AA499" i="1"/>
  <c r="AF499" i="1"/>
  <c r="AM499" i="1"/>
  <c r="AN499" i="1"/>
  <c r="BD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BX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P501" i="1"/>
  <c r="FR501" i="1" s="1"/>
  <c r="S501" i="1"/>
  <c r="CZ501" i="1" s="1"/>
  <c r="Y501" i="1" s="1"/>
  <c r="W501" i="1"/>
  <c r="X501" i="1"/>
  <c r="AC501" i="1"/>
  <c r="AB501" i="1" s="1"/>
  <c r="AD501" i="1"/>
  <c r="AE501" i="1"/>
  <c r="Q501" i="1" s="1"/>
  <c r="AF501" i="1"/>
  <c r="AG501" i="1"/>
  <c r="CU501" i="1" s="1"/>
  <c r="T501" i="1" s="1"/>
  <c r="AH501" i="1"/>
  <c r="CV501" i="1" s="1"/>
  <c r="U501" i="1" s="1"/>
  <c r="AI501" i="1"/>
  <c r="AJ501" i="1"/>
  <c r="CR501" i="1"/>
  <c r="CS501" i="1"/>
  <c r="CT501" i="1"/>
  <c r="CW501" i="1"/>
  <c r="V501" i="1" s="1"/>
  <c r="CX501" i="1"/>
  <c r="CY501" i="1"/>
  <c r="GL501" i="1"/>
  <c r="GN501" i="1"/>
  <c r="GO501" i="1"/>
  <c r="GP501" i="1"/>
  <c r="GV501" i="1"/>
  <c r="HC501" i="1" s="1"/>
  <c r="GX501" i="1" s="1"/>
  <c r="P502" i="1"/>
  <c r="FR502" i="1" s="1"/>
  <c r="S502" i="1"/>
  <c r="CZ502" i="1" s="1"/>
  <c r="Y502" i="1" s="1"/>
  <c r="W502" i="1"/>
  <c r="X502" i="1"/>
  <c r="AC502" i="1"/>
  <c r="AD502" i="1"/>
  <c r="AE502" i="1"/>
  <c r="Q502" i="1" s="1"/>
  <c r="AF502" i="1"/>
  <c r="AG502" i="1"/>
  <c r="AH502" i="1"/>
  <c r="CV502" i="1" s="1"/>
  <c r="U502" i="1" s="1"/>
  <c r="AI502" i="1"/>
  <c r="AJ502" i="1"/>
  <c r="CQ502" i="1"/>
  <c r="CR502" i="1"/>
  <c r="CS502" i="1"/>
  <c r="CT502" i="1"/>
  <c r="CU502" i="1"/>
  <c r="T502" i="1" s="1"/>
  <c r="CW502" i="1"/>
  <c r="V502" i="1" s="1"/>
  <c r="CX502" i="1"/>
  <c r="CY502" i="1"/>
  <c r="GL502" i="1"/>
  <c r="GN502" i="1"/>
  <c r="GO502" i="1"/>
  <c r="GP502" i="1"/>
  <c r="FV508" i="1" s="1"/>
  <c r="GV502" i="1"/>
  <c r="HC502" i="1"/>
  <c r="GX502" i="1" s="1"/>
  <c r="R503" i="1"/>
  <c r="S503" i="1"/>
  <c r="AB503" i="1"/>
  <c r="AC503" i="1"/>
  <c r="AE503" i="1"/>
  <c r="AD503" i="1" s="1"/>
  <c r="AF503" i="1"/>
  <c r="AG503" i="1"/>
  <c r="CU503" i="1" s="1"/>
  <c r="T503" i="1" s="1"/>
  <c r="AH503" i="1"/>
  <c r="AI503" i="1"/>
  <c r="AJ503" i="1"/>
  <c r="CR503" i="1"/>
  <c r="CS503" i="1"/>
  <c r="CT503" i="1"/>
  <c r="CV503" i="1"/>
  <c r="U503" i="1" s="1"/>
  <c r="CW503" i="1"/>
  <c r="V503" i="1" s="1"/>
  <c r="CX503" i="1"/>
  <c r="W503" i="1" s="1"/>
  <c r="GL503" i="1"/>
  <c r="BZ508" i="1" s="1"/>
  <c r="CG508" i="1" s="1"/>
  <c r="GN503" i="1"/>
  <c r="GO503" i="1"/>
  <c r="GP503" i="1"/>
  <c r="GV503" i="1"/>
  <c r="HC503" i="1"/>
  <c r="GX503" i="1" s="1"/>
  <c r="S504" i="1"/>
  <c r="AC504" i="1"/>
  <c r="AE504" i="1"/>
  <c r="R504" i="1" s="1"/>
  <c r="GK504" i="1" s="1"/>
  <c r="AF504" i="1"/>
  <c r="AG504" i="1"/>
  <c r="AH504" i="1"/>
  <c r="AI504" i="1"/>
  <c r="AJ504" i="1"/>
  <c r="CR504" i="1"/>
  <c r="CS504" i="1"/>
  <c r="CT504" i="1"/>
  <c r="CU504" i="1"/>
  <c r="T504" i="1" s="1"/>
  <c r="CV504" i="1"/>
  <c r="U504" i="1" s="1"/>
  <c r="CW504" i="1"/>
  <c r="V504" i="1" s="1"/>
  <c r="CX504" i="1"/>
  <c r="W504" i="1" s="1"/>
  <c r="EB508" i="1" s="1"/>
  <c r="CZ504" i="1"/>
  <c r="Y504" i="1" s="1"/>
  <c r="GL504" i="1"/>
  <c r="GN504" i="1"/>
  <c r="GO504" i="1"/>
  <c r="GP504" i="1"/>
  <c r="GV504" i="1"/>
  <c r="HC504" i="1" s="1"/>
  <c r="GX504" i="1" s="1"/>
  <c r="P505" i="1"/>
  <c r="AC505" i="1"/>
  <c r="AD505" i="1"/>
  <c r="AB505" i="1" s="1"/>
  <c r="AE505" i="1"/>
  <c r="Q505" i="1" s="1"/>
  <c r="AF505" i="1"/>
  <c r="S505" i="1" s="1"/>
  <c r="CZ505" i="1" s="1"/>
  <c r="Y505" i="1" s="1"/>
  <c r="AG505" i="1"/>
  <c r="AH505" i="1"/>
  <c r="CV505" i="1" s="1"/>
  <c r="U505" i="1" s="1"/>
  <c r="AI505" i="1"/>
  <c r="CW505" i="1" s="1"/>
  <c r="V505" i="1" s="1"/>
  <c r="AJ505" i="1"/>
  <c r="CX505" i="1" s="1"/>
  <c r="W505" i="1" s="1"/>
  <c r="CQ505" i="1"/>
  <c r="CR505" i="1"/>
  <c r="CU505" i="1"/>
  <c r="T505" i="1" s="1"/>
  <c r="CY505" i="1"/>
  <c r="X505" i="1" s="1"/>
  <c r="GL505" i="1"/>
  <c r="GN505" i="1"/>
  <c r="CB508" i="1" s="1"/>
  <c r="GO505" i="1"/>
  <c r="GP505" i="1"/>
  <c r="GV505" i="1"/>
  <c r="HC505" i="1" s="1"/>
  <c r="GX505" i="1" s="1"/>
  <c r="P506" i="1"/>
  <c r="AC506" i="1"/>
  <c r="AD506" i="1"/>
  <c r="AB506" i="1" s="1"/>
  <c r="AE506" i="1"/>
  <c r="Q506" i="1" s="1"/>
  <c r="AF506" i="1"/>
  <c r="S506" i="1" s="1"/>
  <c r="CZ506" i="1" s="1"/>
  <c r="Y506" i="1" s="1"/>
  <c r="AG506" i="1"/>
  <c r="AH506" i="1"/>
  <c r="CV506" i="1" s="1"/>
  <c r="U506" i="1" s="1"/>
  <c r="DZ508" i="1" s="1"/>
  <c r="AI506" i="1"/>
  <c r="CW506" i="1" s="1"/>
  <c r="V506" i="1" s="1"/>
  <c r="AJ506" i="1"/>
  <c r="CX506" i="1" s="1"/>
  <c r="W506" i="1" s="1"/>
  <c r="CQ506" i="1"/>
  <c r="CR506" i="1"/>
  <c r="CU506" i="1"/>
  <c r="T506" i="1" s="1"/>
  <c r="CY506" i="1"/>
  <c r="X506" i="1" s="1"/>
  <c r="GL506" i="1"/>
  <c r="GN506" i="1"/>
  <c r="GO506" i="1"/>
  <c r="GP506" i="1"/>
  <c r="GV506" i="1"/>
  <c r="HC506" i="1" s="1"/>
  <c r="GX506" i="1" s="1"/>
  <c r="B508" i="1"/>
  <c r="B499" i="1" s="1"/>
  <c r="C508" i="1"/>
  <c r="C499" i="1" s="1"/>
  <c r="D508" i="1"/>
  <c r="F508" i="1"/>
  <c r="F499" i="1" s="1"/>
  <c r="G508" i="1"/>
  <c r="G499" i="1" s="1"/>
  <c r="AF508" i="1"/>
  <c r="S508" i="1" s="1"/>
  <c r="F523" i="1" s="1"/>
  <c r="AJ508" i="1"/>
  <c r="AT508" i="1"/>
  <c r="BX508" i="1"/>
  <c r="AO508" i="1" s="1"/>
  <c r="CC508" i="1"/>
  <c r="CC499" i="1" s="1"/>
  <c r="CD508" i="1"/>
  <c r="CD499" i="1" s="1"/>
  <c r="CK508" i="1"/>
  <c r="CK499" i="1" s="1"/>
  <c r="CL508" i="1"/>
  <c r="CL499" i="1" s="1"/>
  <c r="CM508" i="1"/>
  <c r="BD508" i="1" s="1"/>
  <c r="F533" i="1" s="1"/>
  <c r="ED508" i="1"/>
  <c r="EV508" i="1"/>
  <c r="EV499" i="1" s="1"/>
  <c r="FP508" i="1"/>
  <c r="FP499" i="1" s="1"/>
  <c r="FT508" i="1"/>
  <c r="EK508" i="1" s="1"/>
  <c r="EK499" i="1" s="1"/>
  <c r="FU508" i="1"/>
  <c r="FU499" i="1" s="1"/>
  <c r="GC508" i="1"/>
  <c r="GC499" i="1" s="1"/>
  <c r="GD508" i="1"/>
  <c r="GD499" i="1" s="1"/>
  <c r="GE508" i="1"/>
  <c r="GE499" i="1" s="1"/>
  <c r="P525" i="1"/>
  <c r="D538" i="1"/>
  <c r="B540" i="1"/>
  <c r="E540" i="1"/>
  <c r="F540" i="1"/>
  <c r="G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CK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Q540" i="1"/>
  <c r="FR540" i="1"/>
  <c r="FU540" i="1"/>
  <c r="FV540" i="1"/>
  <c r="GC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AC542" i="1"/>
  <c r="CQ542" i="1" s="1"/>
  <c r="P542" i="1" s="1"/>
  <c r="AD542" i="1"/>
  <c r="AE542" i="1"/>
  <c r="CS542" i="1" s="1"/>
  <c r="R542" i="1" s="1"/>
  <c r="AE545" i="1" s="1"/>
  <c r="AF542" i="1"/>
  <c r="AB542" i="1" s="1"/>
  <c r="AG542" i="1"/>
  <c r="CU542" i="1" s="1"/>
  <c r="T542" i="1" s="1"/>
  <c r="AG545" i="1" s="1"/>
  <c r="AH542" i="1"/>
  <c r="AI542" i="1"/>
  <c r="CW542" i="1" s="1"/>
  <c r="V542" i="1" s="1"/>
  <c r="AI545" i="1" s="1"/>
  <c r="AJ542" i="1"/>
  <c r="CX542" i="1" s="1"/>
  <c r="W542" i="1" s="1"/>
  <c r="AJ545" i="1" s="1"/>
  <c r="AJ540" i="1" s="1"/>
  <c r="CR542" i="1"/>
  <c r="Q542" i="1" s="1"/>
  <c r="AD545" i="1" s="1"/>
  <c r="CV542" i="1"/>
  <c r="U542" i="1" s="1"/>
  <c r="AH545" i="1" s="1"/>
  <c r="CY542" i="1"/>
  <c r="X542" i="1" s="1"/>
  <c r="CZ542" i="1"/>
  <c r="Y542" i="1" s="1"/>
  <c r="AL545" i="1" s="1"/>
  <c r="FR542" i="1"/>
  <c r="BY545" i="1" s="1"/>
  <c r="GL542" i="1"/>
  <c r="GO542" i="1"/>
  <c r="CC545" i="1" s="1"/>
  <c r="AT545" i="1" s="1"/>
  <c r="AT540" i="1" s="1"/>
  <c r="GP542" i="1"/>
  <c r="GV542" i="1"/>
  <c r="GX542" i="1"/>
  <c r="CJ545" i="1" s="1"/>
  <c r="HC542" i="1"/>
  <c r="AC543" i="1"/>
  <c r="CQ543" i="1" s="1"/>
  <c r="P543" i="1" s="1"/>
  <c r="AD543" i="1"/>
  <c r="AE543" i="1"/>
  <c r="CS543" i="1" s="1"/>
  <c r="R543" i="1" s="1"/>
  <c r="GK543" i="1" s="1"/>
  <c r="AF543" i="1"/>
  <c r="AB543" i="1" s="1"/>
  <c r="AG543" i="1"/>
  <c r="CU543" i="1" s="1"/>
  <c r="T543" i="1" s="1"/>
  <c r="DY545" i="1" s="1"/>
  <c r="DL545" i="1" s="1"/>
  <c r="AH543" i="1"/>
  <c r="AI543" i="1"/>
  <c r="CW543" i="1" s="1"/>
  <c r="V543" i="1" s="1"/>
  <c r="AJ543" i="1"/>
  <c r="CX543" i="1" s="1"/>
  <c r="W543" i="1" s="1"/>
  <c r="EB545" i="1" s="1"/>
  <c r="CR543" i="1"/>
  <c r="Q543" i="1" s="1"/>
  <c r="DV545" i="1" s="1"/>
  <c r="CV543" i="1"/>
  <c r="U543" i="1" s="1"/>
  <c r="DZ545" i="1" s="1"/>
  <c r="FR543" i="1"/>
  <c r="GL543" i="1"/>
  <c r="GO543" i="1"/>
  <c r="GP543" i="1"/>
  <c r="GV543" i="1"/>
  <c r="HC543" i="1" s="1"/>
  <c r="GX543" i="1" s="1"/>
  <c r="GB545" i="1" s="1"/>
  <c r="B545" i="1"/>
  <c r="C545" i="1"/>
  <c r="C540" i="1" s="1"/>
  <c r="D545" i="1"/>
  <c r="D540" i="1" s="1"/>
  <c r="F545" i="1"/>
  <c r="G545" i="1"/>
  <c r="W545" i="1"/>
  <c r="W540" i="1" s="1"/>
  <c r="AC545" i="1"/>
  <c r="CH545" i="1" s="1"/>
  <c r="AK545" i="1"/>
  <c r="X545" i="1" s="1"/>
  <c r="X540" i="1" s="1"/>
  <c r="AQ545" i="1"/>
  <c r="AQ540" i="1" s="1"/>
  <c r="AU545" i="1"/>
  <c r="BX545" i="1"/>
  <c r="AO545" i="1" s="1"/>
  <c r="AO540" i="1" s="1"/>
  <c r="BZ545" i="1"/>
  <c r="BZ540" i="1" s="1"/>
  <c r="CD545" i="1"/>
  <c r="CD540" i="1" s="1"/>
  <c r="CK545" i="1"/>
  <c r="BB545" i="1" s="1"/>
  <c r="CL545" i="1"/>
  <c r="CL540" i="1" s="1"/>
  <c r="CM545" i="1"/>
  <c r="BD545" i="1" s="1"/>
  <c r="DW545" i="1"/>
  <c r="EA545" i="1"/>
  <c r="FP545" i="1"/>
  <c r="EG545" i="1" s="1"/>
  <c r="FQ545" i="1"/>
  <c r="EH545" i="1" s="1"/>
  <c r="FR545" i="1"/>
  <c r="EI545" i="1" s="1"/>
  <c r="FU545" i="1"/>
  <c r="EL545" i="1" s="1"/>
  <c r="FV545" i="1"/>
  <c r="EM545" i="1" s="1"/>
  <c r="GC545" i="1"/>
  <c r="ET545" i="1" s="1"/>
  <c r="GD545" i="1"/>
  <c r="GD540" i="1" s="1"/>
  <c r="GE545" i="1"/>
  <c r="GE540" i="1" s="1"/>
  <c r="F549" i="1"/>
  <c r="F571" i="1"/>
  <c r="D575" i="1"/>
  <c r="E577" i="1"/>
  <c r="G577" i="1"/>
  <c r="Z577" i="1"/>
  <c r="AA577" i="1"/>
  <c r="AM577" i="1"/>
  <c r="AN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T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R577" i="1"/>
  <c r="GD577" i="1"/>
  <c r="GE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P579" i="1"/>
  <c r="AC579" i="1"/>
  <c r="AD579" i="1"/>
  <c r="AB579" i="1" s="1"/>
  <c r="AE579" i="1"/>
  <c r="Q579" i="1" s="1"/>
  <c r="AF579" i="1"/>
  <c r="S579" i="1" s="1"/>
  <c r="AG579" i="1"/>
  <c r="AH579" i="1"/>
  <c r="CV579" i="1" s="1"/>
  <c r="U579" i="1" s="1"/>
  <c r="AI579" i="1"/>
  <c r="CW579" i="1" s="1"/>
  <c r="V579" i="1" s="1"/>
  <c r="AJ579" i="1"/>
  <c r="CX579" i="1" s="1"/>
  <c r="W579" i="1" s="1"/>
  <c r="CQ579" i="1"/>
  <c r="CR579" i="1"/>
  <c r="CU579" i="1"/>
  <c r="T579" i="1" s="1"/>
  <c r="AG584" i="1" s="1"/>
  <c r="FR579" i="1"/>
  <c r="GL579" i="1"/>
  <c r="GN579" i="1"/>
  <c r="CB584" i="1" s="1"/>
  <c r="GO579" i="1"/>
  <c r="GV579" i="1"/>
  <c r="HC579" i="1" s="1"/>
  <c r="GX579" i="1" s="1"/>
  <c r="C580" i="1"/>
  <c r="D580" i="1"/>
  <c r="R580" i="1"/>
  <c r="GK580" i="1" s="1"/>
  <c r="AC580" i="1"/>
  <c r="P580" i="1" s="1"/>
  <c r="AD580" i="1"/>
  <c r="AE580" i="1"/>
  <c r="Q580" i="1" s="1"/>
  <c r="AF580" i="1"/>
  <c r="AG580" i="1"/>
  <c r="CU580" i="1" s="1"/>
  <c r="T580" i="1" s="1"/>
  <c r="DY584" i="1" s="1"/>
  <c r="AH580" i="1"/>
  <c r="CV580" i="1" s="1"/>
  <c r="U580" i="1" s="1"/>
  <c r="AI580" i="1"/>
  <c r="AJ580" i="1"/>
  <c r="CX580" i="1" s="1"/>
  <c r="W580" i="1" s="1"/>
  <c r="CR580" i="1"/>
  <c r="CS580" i="1"/>
  <c r="CW580" i="1"/>
  <c r="V580" i="1" s="1"/>
  <c r="EA584" i="1" s="1"/>
  <c r="FR580" i="1"/>
  <c r="FQ584" i="1" s="1"/>
  <c r="GL580" i="1"/>
  <c r="GN580" i="1"/>
  <c r="GO580" i="1"/>
  <c r="GV580" i="1"/>
  <c r="GX580" i="1"/>
  <c r="HC580" i="1"/>
  <c r="C581" i="1"/>
  <c r="D581" i="1"/>
  <c r="S581" i="1"/>
  <c r="AC581" i="1"/>
  <c r="AD581" i="1"/>
  <c r="AE581" i="1"/>
  <c r="Q581" i="1" s="1"/>
  <c r="AF581" i="1"/>
  <c r="AG581" i="1"/>
  <c r="CU581" i="1" s="1"/>
  <c r="T581" i="1" s="1"/>
  <c r="AH581" i="1"/>
  <c r="CV581" i="1" s="1"/>
  <c r="U581" i="1" s="1"/>
  <c r="AI581" i="1"/>
  <c r="CW581" i="1" s="1"/>
  <c r="V581" i="1" s="1"/>
  <c r="AJ581" i="1"/>
  <c r="CR581" i="1"/>
  <c r="CT581" i="1"/>
  <c r="CX581" i="1"/>
  <c r="W581" i="1" s="1"/>
  <c r="FR581" i="1"/>
  <c r="GL581" i="1"/>
  <c r="BZ584" i="1" s="1"/>
  <c r="GN581" i="1"/>
  <c r="GO581" i="1"/>
  <c r="GV581" i="1"/>
  <c r="HC581" i="1" s="1"/>
  <c r="GX581" i="1" s="1"/>
  <c r="C582" i="1"/>
  <c r="D582" i="1"/>
  <c r="U582" i="1"/>
  <c r="AC582" i="1"/>
  <c r="P582" i="1" s="1"/>
  <c r="AE582" i="1"/>
  <c r="AF582" i="1"/>
  <c r="S582" i="1" s="1"/>
  <c r="CY582" i="1" s="1"/>
  <c r="X582" i="1" s="1"/>
  <c r="AG582" i="1"/>
  <c r="CU582" i="1" s="1"/>
  <c r="T582" i="1" s="1"/>
  <c r="AH582" i="1"/>
  <c r="AI582" i="1"/>
  <c r="CW582" i="1" s="1"/>
  <c r="V582" i="1" s="1"/>
  <c r="AJ582" i="1"/>
  <c r="CX582" i="1" s="1"/>
  <c r="W582" i="1" s="1"/>
  <c r="CV582" i="1"/>
  <c r="FR582" i="1"/>
  <c r="GL582" i="1"/>
  <c r="GN582" i="1"/>
  <c r="GO582" i="1"/>
  <c r="GV582" i="1"/>
  <c r="HC582" i="1" s="1"/>
  <c r="GX582" i="1" s="1"/>
  <c r="B584" i="1"/>
  <c r="B577" i="1" s="1"/>
  <c r="C584" i="1"/>
  <c r="C577" i="1" s="1"/>
  <c r="D584" i="1"/>
  <c r="D577" i="1" s="1"/>
  <c r="F584" i="1"/>
  <c r="F577" i="1" s="1"/>
  <c r="G584" i="1"/>
  <c r="BX584" i="1"/>
  <c r="BX577" i="1" s="1"/>
  <c r="BY584" i="1"/>
  <c r="BY577" i="1" s="1"/>
  <c r="CC584" i="1"/>
  <c r="CC577" i="1" s="1"/>
  <c r="CK584" i="1"/>
  <c r="CK577" i="1" s="1"/>
  <c r="CL584" i="1"/>
  <c r="BC584" i="1" s="1"/>
  <c r="CM584" i="1"/>
  <c r="CM577" i="1" s="1"/>
  <c r="EK584" i="1"/>
  <c r="FP584" i="1"/>
  <c r="FR584" i="1"/>
  <c r="EI584" i="1" s="1"/>
  <c r="FT584" i="1"/>
  <c r="FT577" i="1" s="1"/>
  <c r="FU584" i="1"/>
  <c r="EL584" i="1" s="1"/>
  <c r="P602" i="1" s="1"/>
  <c r="GB584" i="1"/>
  <c r="GB577" i="1" s="1"/>
  <c r="GC584" i="1"/>
  <c r="ET584" i="1" s="1"/>
  <c r="P597" i="1" s="1"/>
  <c r="GD584" i="1"/>
  <c r="EU584" i="1" s="1"/>
  <c r="GE584" i="1"/>
  <c r="EV584" i="1" s="1"/>
  <c r="B614" i="1"/>
  <c r="B22" i="1" s="1"/>
  <c r="C614" i="1"/>
  <c r="C22" i="1" s="1"/>
  <c r="D614" i="1"/>
  <c r="D22" i="1" s="1"/>
  <c r="F614" i="1"/>
  <c r="F22" i="1" s="1"/>
  <c r="G614" i="1"/>
  <c r="G22" i="1" s="1"/>
  <c r="D644" i="1"/>
  <c r="E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C650" i="1"/>
  <c r="E650" i="1"/>
  <c r="G650" i="1"/>
  <c r="Z650" i="1"/>
  <c r="AA650" i="1"/>
  <c r="AM650" i="1"/>
  <c r="AN650" i="1"/>
  <c r="AT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BZ650" i="1"/>
  <c r="CL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R650" i="1"/>
  <c r="DS650" i="1"/>
  <c r="EE650" i="1"/>
  <c r="EF650" i="1"/>
  <c r="EP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R650" i="1"/>
  <c r="GD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P652" i="1"/>
  <c r="AC652" i="1"/>
  <c r="AD652" i="1"/>
  <c r="AB652" i="1" s="1"/>
  <c r="AE652" i="1"/>
  <c r="Q652" i="1" s="1"/>
  <c r="AD655" i="1" s="1"/>
  <c r="AF652" i="1"/>
  <c r="S652" i="1" s="1"/>
  <c r="CY652" i="1" s="1"/>
  <c r="X652" i="1" s="1"/>
  <c r="AK655" i="1" s="1"/>
  <c r="AG652" i="1"/>
  <c r="AH652" i="1"/>
  <c r="CV652" i="1" s="1"/>
  <c r="U652" i="1" s="1"/>
  <c r="AI652" i="1"/>
  <c r="CW652" i="1" s="1"/>
  <c r="V652" i="1" s="1"/>
  <c r="AI655" i="1" s="1"/>
  <c r="AJ652" i="1"/>
  <c r="CX652" i="1" s="1"/>
  <c r="W652" i="1" s="1"/>
  <c r="AJ655" i="1" s="1"/>
  <c r="CQ652" i="1"/>
  <c r="CR652" i="1"/>
  <c r="CU652" i="1"/>
  <c r="T652" i="1" s="1"/>
  <c r="AG655" i="1" s="1"/>
  <c r="FR652" i="1"/>
  <c r="GL652" i="1"/>
  <c r="GN652" i="1"/>
  <c r="GO652" i="1"/>
  <c r="GV652" i="1"/>
  <c r="HC652" i="1" s="1"/>
  <c r="GX652" i="1" s="1"/>
  <c r="CJ655" i="1" s="1"/>
  <c r="C653" i="1"/>
  <c r="D653" i="1"/>
  <c r="R653" i="1"/>
  <c r="AC653" i="1"/>
  <c r="P653" i="1" s="1"/>
  <c r="AD653" i="1"/>
  <c r="AE653" i="1"/>
  <c r="Q653" i="1" s="1"/>
  <c r="DV655" i="1" s="1"/>
  <c r="DI655" i="1" s="1"/>
  <c r="AF653" i="1"/>
  <c r="AG653" i="1"/>
  <c r="CU653" i="1" s="1"/>
  <c r="T653" i="1" s="1"/>
  <c r="DY655" i="1" s="1"/>
  <c r="AH653" i="1"/>
  <c r="CV653" i="1" s="1"/>
  <c r="U653" i="1" s="1"/>
  <c r="DZ655" i="1" s="1"/>
  <c r="DM655" i="1" s="1"/>
  <c r="AI653" i="1"/>
  <c r="AJ653" i="1"/>
  <c r="CX653" i="1" s="1"/>
  <c r="W653" i="1" s="1"/>
  <c r="CR653" i="1"/>
  <c r="CS653" i="1"/>
  <c r="CW653" i="1"/>
  <c r="V653" i="1" s="1"/>
  <c r="EA655" i="1" s="1"/>
  <c r="FR653" i="1"/>
  <c r="FQ655" i="1" s="1"/>
  <c r="GL653" i="1"/>
  <c r="GN653" i="1"/>
  <c r="FT655" i="1" s="1"/>
  <c r="GO653" i="1"/>
  <c r="GV653" i="1"/>
  <c r="GX653" i="1"/>
  <c r="GB655" i="1" s="1"/>
  <c r="HC653" i="1"/>
  <c r="B655" i="1"/>
  <c r="B650" i="1" s="1"/>
  <c r="C655" i="1"/>
  <c r="D655" i="1"/>
  <c r="D650" i="1" s="1"/>
  <c r="F655" i="1"/>
  <c r="F650" i="1" s="1"/>
  <c r="G655" i="1"/>
  <c r="AH655" i="1"/>
  <c r="U655" i="1" s="1"/>
  <c r="BD655" i="1"/>
  <c r="BX655" i="1"/>
  <c r="AO655" i="1" s="1"/>
  <c r="BY655" i="1"/>
  <c r="AP655" i="1" s="1"/>
  <c r="AP650" i="1" s="1"/>
  <c r="BZ655" i="1"/>
  <c r="AQ655" i="1" s="1"/>
  <c r="CB655" i="1"/>
  <c r="AS655" i="1" s="1"/>
  <c r="CC655" i="1"/>
  <c r="AT655" i="1" s="1"/>
  <c r="CI655" i="1"/>
  <c r="CI650" i="1" s="1"/>
  <c r="CK655" i="1"/>
  <c r="BB655" i="1" s="1"/>
  <c r="BB650" i="1" s="1"/>
  <c r="CL655" i="1"/>
  <c r="BC655" i="1" s="1"/>
  <c r="CM655" i="1"/>
  <c r="CM650" i="1" s="1"/>
  <c r="EB655" i="1"/>
  <c r="EP655" i="1"/>
  <c r="P662" i="1" s="1"/>
  <c r="ET655" i="1"/>
  <c r="P668" i="1" s="1"/>
  <c r="FP655" i="1"/>
  <c r="FP650" i="1" s="1"/>
  <c r="FR655" i="1"/>
  <c r="EI655" i="1" s="1"/>
  <c r="FU655" i="1"/>
  <c r="FU650" i="1" s="1"/>
  <c r="FY655" i="1"/>
  <c r="FY650" i="1" s="1"/>
  <c r="GC655" i="1"/>
  <c r="GC650" i="1" s="1"/>
  <c r="GD655" i="1"/>
  <c r="EU655" i="1" s="1"/>
  <c r="GE655" i="1"/>
  <c r="GE650" i="1" s="1"/>
  <c r="P667" i="1"/>
  <c r="P671" i="1"/>
  <c r="P677" i="1"/>
  <c r="D685" i="1"/>
  <c r="D687" i="1"/>
  <c r="E687" i="1"/>
  <c r="Z687" i="1"/>
  <c r="AA687" i="1"/>
  <c r="AM687" i="1"/>
  <c r="AN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BQ687" i="1"/>
  <c r="BR687" i="1"/>
  <c r="BS687" i="1"/>
  <c r="BT687" i="1"/>
  <c r="BU687" i="1"/>
  <c r="BV687" i="1"/>
  <c r="BW687" i="1"/>
  <c r="CI687" i="1"/>
  <c r="CN687" i="1"/>
  <c r="CO687" i="1"/>
  <c r="CP687" i="1"/>
  <c r="CQ687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R687" i="1"/>
  <c r="DS687" i="1"/>
  <c r="EE687" i="1"/>
  <c r="EF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GE687" i="1"/>
  <c r="GF687" i="1"/>
  <c r="GG687" i="1"/>
  <c r="GH687" i="1"/>
  <c r="GI687" i="1"/>
  <c r="GJ687" i="1"/>
  <c r="GK687" i="1"/>
  <c r="GL687" i="1"/>
  <c r="GM687" i="1"/>
  <c r="GN687" i="1"/>
  <c r="GO687" i="1"/>
  <c r="GP687" i="1"/>
  <c r="GQ687" i="1"/>
  <c r="GR687" i="1"/>
  <c r="GS687" i="1"/>
  <c r="GT687" i="1"/>
  <c r="GU687" i="1"/>
  <c r="GV687" i="1"/>
  <c r="GW687" i="1"/>
  <c r="GX687" i="1"/>
  <c r="C689" i="1"/>
  <c r="D689" i="1"/>
  <c r="U689" i="1"/>
  <c r="AC689" i="1"/>
  <c r="P689" i="1" s="1"/>
  <c r="AE689" i="1"/>
  <c r="AF689" i="1"/>
  <c r="S689" i="1" s="1"/>
  <c r="AG689" i="1"/>
  <c r="CU689" i="1" s="1"/>
  <c r="T689" i="1" s="1"/>
  <c r="AH689" i="1"/>
  <c r="AI689" i="1"/>
  <c r="CW689" i="1" s="1"/>
  <c r="V689" i="1" s="1"/>
  <c r="AJ689" i="1"/>
  <c r="CX689" i="1" s="1"/>
  <c r="W689" i="1" s="1"/>
  <c r="AJ694" i="1" s="1"/>
  <c r="CR689" i="1"/>
  <c r="CV689" i="1"/>
  <c r="FR689" i="1"/>
  <c r="BY694" i="1" s="1"/>
  <c r="GL689" i="1"/>
  <c r="GN689" i="1"/>
  <c r="CB694" i="1" s="1"/>
  <c r="GO689" i="1"/>
  <c r="CC694" i="1" s="1"/>
  <c r="GV689" i="1"/>
  <c r="GX689" i="1"/>
  <c r="HC689" i="1"/>
  <c r="C690" i="1"/>
  <c r="D690" i="1"/>
  <c r="S690" i="1"/>
  <c r="AC690" i="1"/>
  <c r="AD690" i="1"/>
  <c r="AE690" i="1"/>
  <c r="Q690" i="1" s="1"/>
  <c r="AF690" i="1"/>
  <c r="AG690" i="1"/>
  <c r="CU690" i="1" s="1"/>
  <c r="T690" i="1" s="1"/>
  <c r="DY694" i="1" s="1"/>
  <c r="AH690" i="1"/>
  <c r="CV690" i="1" s="1"/>
  <c r="U690" i="1" s="1"/>
  <c r="DZ694" i="1" s="1"/>
  <c r="AI690" i="1"/>
  <c r="CW690" i="1" s="1"/>
  <c r="V690" i="1" s="1"/>
  <c r="AJ690" i="1"/>
  <c r="CR690" i="1"/>
  <c r="CT690" i="1"/>
  <c r="CX690" i="1"/>
  <c r="W690" i="1" s="1"/>
  <c r="EB694" i="1" s="1"/>
  <c r="FR690" i="1"/>
  <c r="GL690" i="1"/>
  <c r="GN690" i="1"/>
  <c r="GO690" i="1"/>
  <c r="GV690" i="1"/>
  <c r="HC690" i="1"/>
  <c r="GX690" i="1" s="1"/>
  <c r="GB694" i="1" s="1"/>
  <c r="C691" i="1"/>
  <c r="D691" i="1"/>
  <c r="P691" i="1"/>
  <c r="CP691" i="1" s="1"/>
  <c r="O691" i="1" s="1"/>
  <c r="AC691" i="1"/>
  <c r="AD691" i="1"/>
  <c r="AB691" i="1" s="1"/>
  <c r="AE691" i="1"/>
  <c r="Q691" i="1" s="1"/>
  <c r="AF691" i="1"/>
  <c r="S691" i="1" s="1"/>
  <c r="CZ691" i="1" s="1"/>
  <c r="Y691" i="1" s="1"/>
  <c r="AG691" i="1"/>
  <c r="AH691" i="1"/>
  <c r="CV691" i="1" s="1"/>
  <c r="U691" i="1" s="1"/>
  <c r="AH694" i="1" s="1"/>
  <c r="AI691" i="1"/>
  <c r="CW691" i="1" s="1"/>
  <c r="V691" i="1" s="1"/>
  <c r="AJ691" i="1"/>
  <c r="CX691" i="1" s="1"/>
  <c r="W691" i="1" s="1"/>
  <c r="CQ691" i="1"/>
  <c r="CR691" i="1"/>
  <c r="CU691" i="1"/>
  <c r="T691" i="1" s="1"/>
  <c r="CY691" i="1"/>
  <c r="X691" i="1" s="1"/>
  <c r="FR691" i="1"/>
  <c r="GL691" i="1"/>
  <c r="GN691" i="1"/>
  <c r="GO691" i="1"/>
  <c r="GV691" i="1"/>
  <c r="HC691" i="1" s="1"/>
  <c r="GX691" i="1" s="1"/>
  <c r="C692" i="1"/>
  <c r="D692" i="1"/>
  <c r="R692" i="1"/>
  <c r="GK692" i="1" s="1"/>
  <c r="AC692" i="1"/>
  <c r="P692" i="1" s="1"/>
  <c r="AD692" i="1"/>
  <c r="AE692" i="1"/>
  <c r="Q692" i="1" s="1"/>
  <c r="AF692" i="1"/>
  <c r="AG692" i="1"/>
  <c r="CU692" i="1" s="1"/>
  <c r="T692" i="1" s="1"/>
  <c r="AH692" i="1"/>
  <c r="CV692" i="1" s="1"/>
  <c r="U692" i="1" s="1"/>
  <c r="AI692" i="1"/>
  <c r="AJ692" i="1"/>
  <c r="CX692" i="1" s="1"/>
  <c r="W692" i="1" s="1"/>
  <c r="CR692" i="1"/>
  <c r="CS692" i="1"/>
  <c r="CW692" i="1"/>
  <c r="V692" i="1" s="1"/>
  <c r="FR692" i="1"/>
  <c r="GL692" i="1"/>
  <c r="GN692" i="1"/>
  <c r="FT694" i="1" s="1"/>
  <c r="GO692" i="1"/>
  <c r="GV692" i="1"/>
  <c r="GX692" i="1"/>
  <c r="HC692" i="1"/>
  <c r="B694" i="1"/>
  <c r="B687" i="1" s="1"/>
  <c r="C694" i="1"/>
  <c r="C687" i="1" s="1"/>
  <c r="D694" i="1"/>
  <c r="F694" i="1"/>
  <c r="F687" i="1" s="1"/>
  <c r="G694" i="1"/>
  <c r="G687" i="1" s="1"/>
  <c r="AZ694" i="1"/>
  <c r="AZ687" i="1" s="1"/>
  <c r="BX694" i="1"/>
  <c r="BX687" i="1" s="1"/>
  <c r="BZ694" i="1"/>
  <c r="BZ687" i="1" s="1"/>
  <c r="CI694" i="1"/>
  <c r="CK694" i="1"/>
  <c r="CK687" i="1" s="1"/>
  <c r="CL694" i="1"/>
  <c r="CL687" i="1" s="1"/>
  <c r="CM694" i="1"/>
  <c r="CM687" i="1" s="1"/>
  <c r="EH694" i="1"/>
  <c r="EI694" i="1"/>
  <c r="EI687" i="1" s="1"/>
  <c r="EP694" i="1"/>
  <c r="FP694" i="1"/>
  <c r="FP687" i="1" s="1"/>
  <c r="FQ694" i="1"/>
  <c r="FR694" i="1"/>
  <c r="FR687" i="1" s="1"/>
  <c r="FU694" i="1"/>
  <c r="FU687" i="1" s="1"/>
  <c r="FY694" i="1"/>
  <c r="FY687" i="1" s="1"/>
  <c r="GC694" i="1"/>
  <c r="GC687" i="1" s="1"/>
  <c r="GD694" i="1"/>
  <c r="GD687" i="1" s="1"/>
  <c r="GE694" i="1"/>
  <c r="EV694" i="1" s="1"/>
  <c r="F705" i="1"/>
  <c r="B724" i="1"/>
  <c r="B646" i="1" s="1"/>
  <c r="C724" i="1"/>
  <c r="C646" i="1" s="1"/>
  <c r="D724" i="1"/>
  <c r="D646" i="1" s="1"/>
  <c r="F724" i="1"/>
  <c r="F646" i="1" s="1"/>
  <c r="G724" i="1"/>
  <c r="G646" i="1" s="1"/>
  <c r="B754" i="1"/>
  <c r="B18" i="1" s="1"/>
  <c r="C754" i="1"/>
  <c r="C18" i="1" s="1"/>
  <c r="D754" i="1"/>
  <c r="D18" i="1" s="1"/>
  <c r="F754" i="1"/>
  <c r="F18" i="1" s="1"/>
  <c r="G754" i="1"/>
  <c r="G18" i="1" s="1"/>
  <c r="H709" i="5" l="1"/>
  <c r="H733" i="5"/>
  <c r="J649" i="5"/>
  <c r="H649" i="5"/>
  <c r="H269" i="5"/>
  <c r="H433" i="5"/>
  <c r="I21" i="5"/>
  <c r="H694" i="5"/>
  <c r="H163" i="5"/>
  <c r="J163" i="5"/>
  <c r="H570" i="5"/>
  <c r="J733" i="5"/>
  <c r="J709" i="5"/>
  <c r="H382" i="5"/>
  <c r="J269" i="5"/>
  <c r="J429" i="5"/>
  <c r="J382" i="5"/>
  <c r="I26" i="5"/>
  <c r="J694" i="5"/>
  <c r="H729" i="5"/>
  <c r="J570" i="5"/>
  <c r="I22" i="5"/>
  <c r="AL540" i="1"/>
  <c r="Y545" i="1"/>
  <c r="T584" i="1"/>
  <c r="AG577" i="1"/>
  <c r="DZ499" i="1"/>
  <c r="DM508" i="1"/>
  <c r="DV540" i="1"/>
  <c r="DI545" i="1"/>
  <c r="EB687" i="1"/>
  <c r="DO694" i="1"/>
  <c r="BD724" i="1"/>
  <c r="AK650" i="1"/>
  <c r="X655" i="1"/>
  <c r="BC577" i="1"/>
  <c r="F600" i="1"/>
  <c r="EA577" i="1"/>
  <c r="DN584" i="1"/>
  <c r="GB540" i="1"/>
  <c r="ES545" i="1"/>
  <c r="AH540" i="1"/>
  <c r="U545" i="1"/>
  <c r="DY508" i="1"/>
  <c r="EB446" i="1"/>
  <c r="DO467" i="1"/>
  <c r="DZ403" i="1"/>
  <c r="DM414" i="1"/>
  <c r="DO414" i="1"/>
  <c r="EB403" i="1"/>
  <c r="EA650" i="1"/>
  <c r="DN655" i="1"/>
  <c r="CG499" i="1"/>
  <c r="AX508" i="1"/>
  <c r="U694" i="1"/>
  <c r="AH687" i="1"/>
  <c r="GA655" i="1"/>
  <c r="FQ650" i="1"/>
  <c r="EH655" i="1"/>
  <c r="AG650" i="1"/>
  <c r="T655" i="1"/>
  <c r="Q655" i="1"/>
  <c r="AD650" i="1"/>
  <c r="CI584" i="1"/>
  <c r="BZ577" i="1"/>
  <c r="AQ584" i="1"/>
  <c r="P549" i="1"/>
  <c r="EG540" i="1"/>
  <c r="CH540" i="1"/>
  <c r="AY545" i="1"/>
  <c r="DZ540" i="1"/>
  <c r="DM545" i="1"/>
  <c r="AD540" i="1"/>
  <c r="Q545" i="1"/>
  <c r="T545" i="1"/>
  <c r="AG540" i="1"/>
  <c r="GP691" i="1"/>
  <c r="CJ694" i="1"/>
  <c r="GB650" i="1"/>
  <c r="ES655" i="1"/>
  <c r="CP653" i="1"/>
  <c r="O653" i="1" s="1"/>
  <c r="DU655" i="1"/>
  <c r="AJ584" i="1"/>
  <c r="ET540" i="1"/>
  <c r="P558" i="1"/>
  <c r="DU545" i="1"/>
  <c r="FR505" i="1"/>
  <c r="CP505" i="1"/>
  <c r="O505" i="1" s="1"/>
  <c r="GM505" i="1" s="1"/>
  <c r="FV499" i="1"/>
  <c r="EM508" i="1"/>
  <c r="GO454" i="1"/>
  <c r="GM454" i="1"/>
  <c r="GK451" i="1"/>
  <c r="CP407" i="1"/>
  <c r="O407" i="1" s="1"/>
  <c r="AC414" i="1"/>
  <c r="DM371" i="1"/>
  <c r="DZ344" i="1"/>
  <c r="FT344" i="1"/>
  <c r="EK371" i="1"/>
  <c r="GM228" i="1"/>
  <c r="EU694" i="1"/>
  <c r="FT687" i="1"/>
  <c r="EK694" i="1"/>
  <c r="DY687" i="1"/>
  <c r="DL694" i="1"/>
  <c r="P690" i="1"/>
  <c r="CQ690" i="1"/>
  <c r="AB690" i="1"/>
  <c r="BY687" i="1"/>
  <c r="AP694" i="1"/>
  <c r="AJ687" i="1"/>
  <c r="W694" i="1"/>
  <c r="AF694" i="1"/>
  <c r="CY689" i="1"/>
  <c r="X689" i="1" s="1"/>
  <c r="AK694" i="1" s="1"/>
  <c r="EU650" i="1"/>
  <c r="EU724" i="1"/>
  <c r="EI650" i="1"/>
  <c r="EI724" i="1"/>
  <c r="AQ650" i="1"/>
  <c r="F665" i="1"/>
  <c r="AZ655" i="1"/>
  <c r="U650" i="1"/>
  <c r="F677" i="1"/>
  <c r="S653" i="1"/>
  <c r="CT653" i="1"/>
  <c r="AB653" i="1"/>
  <c r="AI650" i="1"/>
  <c r="V655" i="1"/>
  <c r="AH650" i="1"/>
  <c r="EV577" i="1"/>
  <c r="P609" i="1"/>
  <c r="FY584" i="1"/>
  <c r="FP577" i="1"/>
  <c r="EG584" i="1"/>
  <c r="CZ582" i="1"/>
  <c r="Y582" i="1" s="1"/>
  <c r="R582" i="1"/>
  <c r="CS582" i="1"/>
  <c r="AD582" i="1"/>
  <c r="AB582" i="1" s="1"/>
  <c r="Q582" i="1"/>
  <c r="P581" i="1"/>
  <c r="CQ581" i="1"/>
  <c r="AB581" i="1"/>
  <c r="EH584" i="1"/>
  <c r="FQ577" i="1"/>
  <c r="GA584" i="1"/>
  <c r="EB584" i="1"/>
  <c r="S580" i="1"/>
  <c r="CT580" i="1"/>
  <c r="AB580" i="1"/>
  <c r="AI584" i="1"/>
  <c r="AD584" i="1"/>
  <c r="F563" i="1"/>
  <c r="F555" i="1"/>
  <c r="DN545" i="1"/>
  <c r="EA540" i="1"/>
  <c r="BC545" i="1"/>
  <c r="DO545" i="1"/>
  <c r="EB540" i="1"/>
  <c r="BA545" i="1"/>
  <c r="CJ540" i="1"/>
  <c r="AI540" i="1"/>
  <c r="V545" i="1"/>
  <c r="AE540" i="1"/>
  <c r="R545" i="1"/>
  <c r="AK540" i="1"/>
  <c r="AO499" i="1"/>
  <c r="F512" i="1"/>
  <c r="GB508" i="1"/>
  <c r="EA508" i="1"/>
  <c r="P504" i="1"/>
  <c r="CQ504" i="1"/>
  <c r="AG508" i="1"/>
  <c r="P480" i="1"/>
  <c r="ET446" i="1"/>
  <c r="GM462" i="1"/>
  <c r="DL467" i="1"/>
  <c r="DY446" i="1"/>
  <c r="FQ467" i="1"/>
  <c r="GB467" i="1"/>
  <c r="CJ467" i="1"/>
  <c r="AH467" i="1"/>
  <c r="AH403" i="1"/>
  <c r="U414" i="1"/>
  <c r="AI414" i="1"/>
  <c r="R405" i="1"/>
  <c r="CS405" i="1"/>
  <c r="AD405" i="1"/>
  <c r="AB405" i="1" s="1"/>
  <c r="CR405" i="1"/>
  <c r="CG344" i="1"/>
  <c r="AX371" i="1"/>
  <c r="CX382" i="3"/>
  <c r="P367" i="1"/>
  <c r="CP367" i="1" s="1"/>
  <c r="O367" i="1" s="1"/>
  <c r="Q367" i="1"/>
  <c r="AH371" i="1"/>
  <c r="AI282" i="1"/>
  <c r="P703" i="1"/>
  <c r="EH687" i="1"/>
  <c r="AG694" i="1"/>
  <c r="AJ650" i="1"/>
  <c r="W655" i="1"/>
  <c r="CP580" i="1"/>
  <c r="O580" i="1" s="1"/>
  <c r="DU584" i="1"/>
  <c r="CZ579" i="1"/>
  <c r="Y579" i="1" s="1"/>
  <c r="AF584" i="1"/>
  <c r="CL577" i="1"/>
  <c r="FY545" i="1"/>
  <c r="FP540" i="1"/>
  <c r="DL540" i="1"/>
  <c r="P566" i="1"/>
  <c r="ED499" i="1"/>
  <c r="DQ508" i="1"/>
  <c r="EB499" i="1"/>
  <c r="DO508" i="1"/>
  <c r="BB446" i="1"/>
  <c r="F480" i="1"/>
  <c r="CB446" i="1"/>
  <c r="AS467" i="1"/>
  <c r="BA414" i="1"/>
  <c r="CJ403" i="1"/>
  <c r="BB344" i="1"/>
  <c r="F384" i="1"/>
  <c r="CY362" i="1"/>
  <c r="X362" i="1" s="1"/>
  <c r="CZ362" i="1"/>
  <c r="Y362" i="1" s="1"/>
  <c r="FR344" i="1"/>
  <c r="EI371" i="1"/>
  <c r="GB263" i="1"/>
  <c r="ES282" i="1"/>
  <c r="AO263" i="1"/>
  <c r="F286" i="1"/>
  <c r="GM39" i="1"/>
  <c r="GN39" i="1"/>
  <c r="P704" i="1"/>
  <c r="ET694" i="1"/>
  <c r="EL694" i="1"/>
  <c r="BD694" i="1"/>
  <c r="CC687" i="1"/>
  <c r="AT694" i="1"/>
  <c r="CZ689" i="1"/>
  <c r="Y689" i="1" s="1"/>
  <c r="AL694" i="1" s="1"/>
  <c r="AI694" i="1"/>
  <c r="R689" i="1"/>
  <c r="CS689" i="1"/>
  <c r="AD689" i="1"/>
  <c r="AB689" i="1" s="1"/>
  <c r="Q689" i="1"/>
  <c r="AD694" i="1" s="1"/>
  <c r="EL655" i="1"/>
  <c r="BC650" i="1"/>
  <c r="F671" i="1"/>
  <c r="F673" i="1"/>
  <c r="F664" i="1"/>
  <c r="AP724" i="1"/>
  <c r="DI650" i="1"/>
  <c r="BA655" i="1"/>
  <c r="CJ650" i="1"/>
  <c r="CP652" i="1"/>
  <c r="O652" i="1" s="1"/>
  <c r="AC655" i="1"/>
  <c r="DZ650" i="1"/>
  <c r="EU577" i="1"/>
  <c r="P600" i="1"/>
  <c r="ES584" i="1"/>
  <c r="CP582" i="1"/>
  <c r="O582" i="1" s="1"/>
  <c r="DV584" i="1"/>
  <c r="CJ584" i="1"/>
  <c r="AH584" i="1"/>
  <c r="CP579" i="1"/>
  <c r="O579" i="1" s="1"/>
  <c r="EL577" i="1"/>
  <c r="F569" i="1"/>
  <c r="P555" i="1"/>
  <c r="EI540" i="1"/>
  <c r="DJ545" i="1"/>
  <c r="DW540" i="1"/>
  <c r="F570" i="1"/>
  <c r="BD540" i="1"/>
  <c r="DY540" i="1"/>
  <c r="CC540" i="1"/>
  <c r="BB508" i="1"/>
  <c r="W508" i="1"/>
  <c r="AJ499" i="1"/>
  <c r="DX508" i="1"/>
  <c r="CY504" i="1"/>
  <c r="X504" i="1" s="1"/>
  <c r="EC508" i="1" s="1"/>
  <c r="CJ508" i="1"/>
  <c r="AI508" i="1"/>
  <c r="FR446" i="1"/>
  <c r="EI467" i="1"/>
  <c r="FY467" i="1"/>
  <c r="AB465" i="1"/>
  <c r="S465" i="1"/>
  <c r="CP461" i="1"/>
  <c r="O461" i="1" s="1"/>
  <c r="AU467" i="1"/>
  <c r="CD446" i="1"/>
  <c r="CX389" i="3"/>
  <c r="S452" i="1"/>
  <c r="P452" i="1"/>
  <c r="Q452" i="1"/>
  <c r="CI403" i="1"/>
  <c r="AZ414" i="1"/>
  <c r="S411" i="1"/>
  <c r="CT411" i="1"/>
  <c r="AB411" i="1"/>
  <c r="F435" i="1"/>
  <c r="T403" i="1"/>
  <c r="EV371" i="1"/>
  <c r="GE344" i="1"/>
  <c r="AJ344" i="1"/>
  <c r="W371" i="1"/>
  <c r="CY363" i="1"/>
  <c r="X363" i="1" s="1"/>
  <c r="CZ363" i="1"/>
  <c r="Y363" i="1" s="1"/>
  <c r="S356" i="1"/>
  <c r="CT356" i="1"/>
  <c r="AB356" i="1"/>
  <c r="AQ371" i="1"/>
  <c r="BZ344" i="1"/>
  <c r="GM352" i="1"/>
  <c r="R351" i="1"/>
  <c r="CS351" i="1"/>
  <c r="AD351" i="1"/>
  <c r="AB351" i="1" s="1"/>
  <c r="CR351" i="1"/>
  <c r="CY350" i="1"/>
  <c r="X350" i="1" s="1"/>
  <c r="CZ350" i="1"/>
  <c r="Y350" i="1" s="1"/>
  <c r="P701" i="1"/>
  <c r="EP687" i="1"/>
  <c r="DZ687" i="1"/>
  <c r="DM694" i="1"/>
  <c r="DO655" i="1"/>
  <c r="EB650" i="1"/>
  <c r="F680" i="1"/>
  <c r="BD650" i="1"/>
  <c r="DL655" i="1"/>
  <c r="DY650" i="1"/>
  <c r="CZ652" i="1"/>
  <c r="Y652" i="1" s="1"/>
  <c r="AL655" i="1" s="1"/>
  <c r="AF655" i="1"/>
  <c r="EI577" i="1"/>
  <c r="P594" i="1"/>
  <c r="EK577" i="1"/>
  <c r="P601" i="1"/>
  <c r="DY577" i="1"/>
  <c r="DL584" i="1"/>
  <c r="CB577" i="1"/>
  <c r="AS584" i="1"/>
  <c r="CY579" i="1"/>
  <c r="X579" i="1" s="1"/>
  <c r="EL540" i="1"/>
  <c r="P563" i="1"/>
  <c r="BB540" i="1"/>
  <c r="F558" i="1"/>
  <c r="AT499" i="1"/>
  <c r="F526" i="1"/>
  <c r="BZ499" i="1"/>
  <c r="AQ508" i="1"/>
  <c r="CP458" i="1"/>
  <c r="O458" i="1" s="1"/>
  <c r="EP724" i="1"/>
  <c r="EV687" i="1"/>
  <c r="P719" i="1"/>
  <c r="FQ687" i="1"/>
  <c r="GA694" i="1"/>
  <c r="S692" i="1"/>
  <c r="CT692" i="1"/>
  <c r="AB692" i="1"/>
  <c r="GM691" i="1"/>
  <c r="GB687" i="1"/>
  <c r="ES694" i="1"/>
  <c r="EA694" i="1"/>
  <c r="DV694" i="1"/>
  <c r="CY690" i="1"/>
  <c r="X690" i="1" s="1"/>
  <c r="CZ690" i="1"/>
  <c r="Y690" i="1" s="1"/>
  <c r="CB687" i="1"/>
  <c r="AS694" i="1"/>
  <c r="CP689" i="1"/>
  <c r="O689" i="1" s="1"/>
  <c r="AC694" i="1"/>
  <c r="P665" i="1"/>
  <c r="F668" i="1"/>
  <c r="F672" i="1"/>
  <c r="AS650" i="1"/>
  <c r="AO650" i="1"/>
  <c r="F659" i="1"/>
  <c r="FT650" i="1"/>
  <c r="EK655" i="1"/>
  <c r="DM650" i="1"/>
  <c r="DM724" i="1"/>
  <c r="GK653" i="1"/>
  <c r="DW655" i="1"/>
  <c r="ET650" i="1"/>
  <c r="DV650" i="1"/>
  <c r="CR582" i="1"/>
  <c r="CY581" i="1"/>
  <c r="X581" i="1" s="1"/>
  <c r="CZ581" i="1"/>
  <c r="Y581" i="1" s="1"/>
  <c r="DZ584" i="1"/>
  <c r="EM540" i="1"/>
  <c r="P564" i="1"/>
  <c r="EH540" i="1"/>
  <c r="P554" i="1"/>
  <c r="AU540" i="1"/>
  <c r="F564" i="1"/>
  <c r="P545" i="1"/>
  <c r="CE545" i="1"/>
  <c r="CF545" i="1"/>
  <c r="CI545" i="1"/>
  <c r="AP545" i="1"/>
  <c r="BY540" i="1"/>
  <c r="AC540" i="1"/>
  <c r="P533" i="1"/>
  <c r="FR506" i="1"/>
  <c r="CP506" i="1"/>
  <c r="O506" i="1" s="1"/>
  <c r="GM506" i="1" s="1"/>
  <c r="CB499" i="1"/>
  <c r="AS508" i="1"/>
  <c r="AH508" i="1"/>
  <c r="FR508" i="1"/>
  <c r="FY508" i="1" s="1"/>
  <c r="S499" i="1"/>
  <c r="BD446" i="1"/>
  <c r="F492" i="1"/>
  <c r="P464" i="1"/>
  <c r="CP464" i="1" s="1"/>
  <c r="O464" i="1" s="1"/>
  <c r="CQ464" i="1"/>
  <c r="AB464" i="1"/>
  <c r="CP460" i="1"/>
  <c r="O460" i="1" s="1"/>
  <c r="FV446" i="1"/>
  <c r="EM467" i="1"/>
  <c r="ET403" i="1"/>
  <c r="P427" i="1"/>
  <c r="P409" i="1"/>
  <c r="CP409" i="1" s="1"/>
  <c r="O409" i="1" s="1"/>
  <c r="CQ409" i="1"/>
  <c r="AB409" i="1"/>
  <c r="CY406" i="1"/>
  <c r="X406" i="1" s="1"/>
  <c r="CZ406" i="1"/>
  <c r="Y406" i="1" s="1"/>
  <c r="R358" i="1"/>
  <c r="CS358" i="1"/>
  <c r="AD358" i="1"/>
  <c r="AB358" i="1" s="1"/>
  <c r="CR358" i="1"/>
  <c r="S349" i="1"/>
  <c r="CT349" i="1"/>
  <c r="AB349" i="1"/>
  <c r="CJ371" i="1"/>
  <c r="S269" i="1"/>
  <c r="CT269" i="1"/>
  <c r="AB269" i="1"/>
  <c r="DY172" i="1"/>
  <c r="DL231" i="1"/>
  <c r="EG694" i="1"/>
  <c r="BC694" i="1"/>
  <c r="AQ694" i="1"/>
  <c r="CT691" i="1"/>
  <c r="CS690" i="1"/>
  <c r="R690" i="1"/>
  <c r="CQ689" i="1"/>
  <c r="EG655" i="1"/>
  <c r="CT652" i="1"/>
  <c r="CK650" i="1"/>
  <c r="CC650" i="1"/>
  <c r="BY650" i="1"/>
  <c r="CG584" i="1"/>
  <c r="BB584" i="1"/>
  <c r="AT584" i="1"/>
  <c r="AP584" i="1"/>
  <c r="CQ582" i="1"/>
  <c r="CS581" i="1"/>
  <c r="R581" i="1"/>
  <c r="CT579" i="1"/>
  <c r="GC577" i="1"/>
  <c r="FU577" i="1"/>
  <c r="GA545" i="1"/>
  <c r="EV545" i="1"/>
  <c r="CG545" i="1"/>
  <c r="BX540" i="1"/>
  <c r="EU508" i="1"/>
  <c r="CT506" i="1"/>
  <c r="CT505" i="1"/>
  <c r="CP502" i="1"/>
  <c r="O502" i="1" s="1"/>
  <c r="AB502" i="1"/>
  <c r="CQ501" i="1"/>
  <c r="FT499" i="1"/>
  <c r="CM499" i="1"/>
  <c r="EV446" i="1"/>
  <c r="P492" i="1"/>
  <c r="P457" i="1"/>
  <c r="CQ457" i="1"/>
  <c r="AB457" i="1"/>
  <c r="P456" i="1"/>
  <c r="CQ456" i="1"/>
  <c r="AB456" i="1"/>
  <c r="AB455" i="1"/>
  <c r="CP455" i="1"/>
  <c r="O455" i="1" s="1"/>
  <c r="CX390" i="3"/>
  <c r="S453" i="1"/>
  <c r="P453" i="1"/>
  <c r="CP453" i="1" s="1"/>
  <c r="O453" i="1" s="1"/>
  <c r="T452" i="1"/>
  <c r="AC467" i="1"/>
  <c r="CP450" i="1"/>
  <c r="O450" i="1" s="1"/>
  <c r="EA467" i="1"/>
  <c r="P449" i="1"/>
  <c r="CQ449" i="1"/>
  <c r="AB449" i="1"/>
  <c r="AG467" i="1"/>
  <c r="CY448" i="1"/>
  <c r="X448" i="1" s="1"/>
  <c r="CY410" i="1"/>
  <c r="X410" i="1" s="1"/>
  <c r="CZ410" i="1"/>
  <c r="Y410" i="1" s="1"/>
  <c r="GB414" i="1"/>
  <c r="FR414" i="1"/>
  <c r="DY414" i="1"/>
  <c r="EA414" i="1"/>
  <c r="R406" i="1"/>
  <c r="CS406" i="1"/>
  <c r="AD406" i="1"/>
  <c r="AB406" i="1" s="1"/>
  <c r="Q406" i="1"/>
  <c r="CP405" i="1"/>
  <c r="O405" i="1" s="1"/>
  <c r="BD344" i="1"/>
  <c r="F396" i="1"/>
  <c r="AB369" i="1"/>
  <c r="CP369" i="1"/>
  <c r="O369" i="1" s="1"/>
  <c r="AB368" i="1"/>
  <c r="CP368" i="1"/>
  <c r="O368" i="1" s="1"/>
  <c r="W367" i="1"/>
  <c r="EB371" i="1" s="1"/>
  <c r="S367" i="1"/>
  <c r="CZ366" i="1"/>
  <c r="Y366" i="1" s="1"/>
  <c r="CX381" i="3"/>
  <c r="P366" i="1"/>
  <c r="CZ359" i="1"/>
  <c r="Y359" i="1" s="1"/>
  <c r="CX374" i="3"/>
  <c r="P359" i="1"/>
  <c r="CY355" i="1"/>
  <c r="X355" i="1" s="1"/>
  <c r="CZ355" i="1"/>
  <c r="Y355" i="1" s="1"/>
  <c r="CY354" i="1"/>
  <c r="X354" i="1" s="1"/>
  <c r="CZ354" i="1"/>
  <c r="Y354" i="1" s="1"/>
  <c r="T350" i="1"/>
  <c r="AG371" i="1" s="1"/>
  <c r="V350" i="1"/>
  <c r="R350" i="1"/>
  <c r="CS350" i="1"/>
  <c r="AD350" i="1"/>
  <c r="AB350" i="1" s="1"/>
  <c r="CY347" i="1"/>
  <c r="X347" i="1" s="1"/>
  <c r="CZ347" i="1"/>
  <c r="Y347" i="1" s="1"/>
  <c r="CB371" i="1"/>
  <c r="P298" i="1"/>
  <c r="EU263" i="1"/>
  <c r="EA282" i="1"/>
  <c r="AE282" i="1"/>
  <c r="P229" i="1"/>
  <c r="CQ229" i="1"/>
  <c r="AB229" i="1"/>
  <c r="P176" i="1"/>
  <c r="CQ176" i="1"/>
  <c r="AB176" i="1"/>
  <c r="EA231" i="1"/>
  <c r="GM174" i="1"/>
  <c r="CG694" i="1"/>
  <c r="BB694" i="1"/>
  <c r="BB724" i="1" s="1"/>
  <c r="CQ692" i="1"/>
  <c r="CS691" i="1"/>
  <c r="R691" i="1"/>
  <c r="CT689" i="1"/>
  <c r="EV655" i="1"/>
  <c r="CG655" i="1"/>
  <c r="CQ653" i="1"/>
  <c r="CS652" i="1"/>
  <c r="R652" i="1"/>
  <c r="AE655" i="1" s="1"/>
  <c r="CB650" i="1"/>
  <c r="BX650" i="1"/>
  <c r="AO584" i="1"/>
  <c r="CT582" i="1"/>
  <c r="CQ580" i="1"/>
  <c r="CS579" i="1"/>
  <c r="R579" i="1"/>
  <c r="AE584" i="1" s="1"/>
  <c r="EU545" i="1"/>
  <c r="CT543" i="1"/>
  <c r="S543" i="1" s="1"/>
  <c r="CT542" i="1"/>
  <c r="S542" i="1" s="1"/>
  <c r="AF545" i="1" s="1"/>
  <c r="CM540" i="1"/>
  <c r="ET508" i="1"/>
  <c r="EL508" i="1"/>
  <c r="CS506" i="1"/>
  <c r="R506" i="1"/>
  <c r="GK506" i="1" s="1"/>
  <c r="CS505" i="1"/>
  <c r="R505" i="1"/>
  <c r="CP501" i="1"/>
  <c r="O501" i="1" s="1"/>
  <c r="P465" i="1"/>
  <c r="CQ465" i="1"/>
  <c r="CY464" i="1"/>
  <c r="X464" i="1" s="1"/>
  <c r="CZ464" i="1"/>
  <c r="Y464" i="1" s="1"/>
  <c r="S458" i="1"/>
  <c r="CT458" i="1"/>
  <c r="AQ467" i="1"/>
  <c r="BZ446" i="1"/>
  <c r="V452" i="1"/>
  <c r="AI467" i="1" s="1"/>
  <c r="R452" i="1"/>
  <c r="CS452" i="1"/>
  <c r="AD452" i="1"/>
  <c r="FT467" i="1"/>
  <c r="DZ467" i="1"/>
  <c r="R448" i="1"/>
  <c r="CS448" i="1"/>
  <c r="AD448" i="1"/>
  <c r="Q448" i="1"/>
  <c r="AD467" i="1" s="1"/>
  <c r="F439" i="1"/>
  <c r="BD403" i="1"/>
  <c r="CP411" i="1"/>
  <c r="O411" i="1" s="1"/>
  <c r="CY409" i="1"/>
  <c r="X409" i="1" s="1"/>
  <c r="CZ409" i="1"/>
  <c r="Y409" i="1" s="1"/>
  <c r="FV414" i="1"/>
  <c r="DU414" i="1"/>
  <c r="BY344" i="1"/>
  <c r="CI371" i="1"/>
  <c r="GX367" i="1"/>
  <c r="T367" i="1"/>
  <c r="DY371" i="1" s="1"/>
  <c r="V367" i="1"/>
  <c r="R367" i="1"/>
  <c r="GK367" i="1" s="1"/>
  <c r="CS367" i="1"/>
  <c r="AD367" i="1"/>
  <c r="AB367" i="1" s="1"/>
  <c r="S365" i="1"/>
  <c r="CT365" i="1"/>
  <c r="P363" i="1"/>
  <c r="CP363" i="1" s="1"/>
  <c r="O363" i="1" s="1"/>
  <c r="CQ363" i="1"/>
  <c r="AB363" i="1"/>
  <c r="P362" i="1"/>
  <c r="CP362" i="1" s="1"/>
  <c r="O362" i="1" s="1"/>
  <c r="CQ362" i="1"/>
  <c r="AB362" i="1"/>
  <c r="CP361" i="1"/>
  <c r="O361" i="1" s="1"/>
  <c r="CP360" i="1"/>
  <c r="O360" i="1" s="1"/>
  <c r="CZ358" i="1"/>
  <c r="Y358" i="1" s="1"/>
  <c r="CX373" i="3"/>
  <c r="P358" i="1"/>
  <c r="CP358" i="1" s="1"/>
  <c r="O358" i="1" s="1"/>
  <c r="FQ371" i="1"/>
  <c r="CD371" i="1"/>
  <c r="FV371" i="1"/>
  <c r="CZ351" i="1"/>
  <c r="Y351" i="1" s="1"/>
  <c r="CX366" i="3"/>
  <c r="P351" i="1"/>
  <c r="CP351" i="1" s="1"/>
  <c r="O351" i="1" s="1"/>
  <c r="GB371" i="1"/>
  <c r="AI371" i="1"/>
  <c r="R346" i="1"/>
  <c r="CS346" i="1"/>
  <c r="AD346" i="1"/>
  <c r="AB346" i="1" s="1"/>
  <c r="Q346" i="1"/>
  <c r="AD371" i="1" s="1"/>
  <c r="EM263" i="1"/>
  <c r="P301" i="1"/>
  <c r="R280" i="1"/>
  <c r="GK280" i="1" s="1"/>
  <c r="CS280" i="1"/>
  <c r="AD280" i="1"/>
  <c r="CR280" i="1"/>
  <c r="Q280" i="1"/>
  <c r="GM278" i="1"/>
  <c r="R276" i="1"/>
  <c r="GK276" i="1" s="1"/>
  <c r="CS276" i="1"/>
  <c r="AD276" i="1"/>
  <c r="AB276" i="1" s="1"/>
  <c r="CR276" i="1"/>
  <c r="Q276" i="1"/>
  <c r="GN274" i="1"/>
  <c r="R272" i="1"/>
  <c r="GK272" i="1" s="1"/>
  <c r="CS272" i="1"/>
  <c r="AD272" i="1"/>
  <c r="CR272" i="1"/>
  <c r="Q272" i="1"/>
  <c r="DY282" i="1"/>
  <c r="GD172" i="1"/>
  <c r="EU231" i="1"/>
  <c r="CZ226" i="1"/>
  <c r="Y226" i="1" s="1"/>
  <c r="CY226" i="1"/>
  <c r="X226" i="1" s="1"/>
  <c r="GN206" i="1"/>
  <c r="GM206" i="1"/>
  <c r="AO694" i="1"/>
  <c r="BD584" i="1"/>
  <c r="EG508" i="1"/>
  <c r="BC508" i="1"/>
  <c r="AU508" i="1"/>
  <c r="AD504" i="1"/>
  <c r="AB504" i="1" s="1"/>
  <c r="Q504" i="1"/>
  <c r="DV508" i="1" s="1"/>
  <c r="P503" i="1"/>
  <c r="CQ503" i="1"/>
  <c r="CY503" i="1"/>
  <c r="X503" i="1" s="1"/>
  <c r="AK508" i="1" s="1"/>
  <c r="CZ503" i="1"/>
  <c r="Y503" i="1" s="1"/>
  <c r="AL508" i="1" s="1"/>
  <c r="BX446" i="1"/>
  <c r="CG467" i="1"/>
  <c r="AO467" i="1"/>
  <c r="R461" i="1"/>
  <c r="GK461" i="1" s="1"/>
  <c r="CS461" i="1"/>
  <c r="AD461" i="1"/>
  <c r="AB461" i="1" s="1"/>
  <c r="Q461" i="1"/>
  <c r="R460" i="1"/>
  <c r="CS460" i="1"/>
  <c r="AD460" i="1"/>
  <c r="AB460" i="1" s="1"/>
  <c r="Q460" i="1"/>
  <c r="S459" i="1"/>
  <c r="CT459" i="1"/>
  <c r="CY457" i="1"/>
  <c r="X457" i="1" s="1"/>
  <c r="CZ457" i="1"/>
  <c r="Y457" i="1" s="1"/>
  <c r="BY467" i="1"/>
  <c r="CY456" i="1"/>
  <c r="X456" i="1" s="1"/>
  <c r="CZ456" i="1"/>
  <c r="Y456" i="1" s="1"/>
  <c r="R453" i="1"/>
  <c r="GK453" i="1" s="1"/>
  <c r="CS453" i="1"/>
  <c r="AD453" i="1"/>
  <c r="AB453" i="1" s="1"/>
  <c r="Q453" i="1"/>
  <c r="W452" i="1"/>
  <c r="AB452" i="1"/>
  <c r="S451" i="1"/>
  <c r="CT451" i="1"/>
  <c r="CY449" i="1"/>
  <c r="X449" i="1" s="1"/>
  <c r="CZ449" i="1"/>
  <c r="Y449" i="1" s="1"/>
  <c r="AJ467" i="1"/>
  <c r="AB448" i="1"/>
  <c r="BC446" i="1"/>
  <c r="EH403" i="1"/>
  <c r="P423" i="1"/>
  <c r="BB403" i="1"/>
  <c r="F427" i="1"/>
  <c r="S412" i="1"/>
  <c r="CT412" i="1"/>
  <c r="AP403" i="1"/>
  <c r="F423" i="1"/>
  <c r="P410" i="1"/>
  <c r="CP410" i="1" s="1"/>
  <c r="O410" i="1" s="1"/>
  <c r="CQ410" i="1"/>
  <c r="AB410" i="1"/>
  <c r="AJ414" i="1"/>
  <c r="AF414" i="1"/>
  <c r="CY405" i="1"/>
  <c r="X405" i="1" s="1"/>
  <c r="AP344" i="1"/>
  <c r="F380" i="1"/>
  <c r="R366" i="1"/>
  <c r="CS366" i="1"/>
  <c r="AD366" i="1"/>
  <c r="AB366" i="1" s="1"/>
  <c r="Q366" i="1"/>
  <c r="S364" i="1"/>
  <c r="CT364" i="1"/>
  <c r="R359" i="1"/>
  <c r="GK359" i="1" s="1"/>
  <c r="CS359" i="1"/>
  <c r="AD359" i="1"/>
  <c r="AB359" i="1" s="1"/>
  <c r="Q359" i="1"/>
  <c r="S357" i="1"/>
  <c r="DX371" i="1" s="1"/>
  <c r="CT357" i="1"/>
  <c r="P355" i="1"/>
  <c r="CP355" i="1" s="1"/>
  <c r="O355" i="1" s="1"/>
  <c r="CQ355" i="1"/>
  <c r="AB355" i="1"/>
  <c r="P354" i="1"/>
  <c r="CP354" i="1" s="1"/>
  <c r="O354" i="1" s="1"/>
  <c r="CQ354" i="1"/>
  <c r="AB354" i="1"/>
  <c r="GO352" i="1"/>
  <c r="CX365" i="3"/>
  <c r="P350" i="1"/>
  <c r="GO348" i="1"/>
  <c r="EA371" i="1"/>
  <c r="P347" i="1"/>
  <c r="CQ347" i="1"/>
  <c r="AB347" i="1"/>
  <c r="BC344" i="1"/>
  <c r="CL263" i="1"/>
  <c r="BC282" i="1"/>
  <c r="S267" i="1"/>
  <c r="CT267" i="1"/>
  <c r="AB267" i="1"/>
  <c r="BY282" i="1"/>
  <c r="BZ172" i="1"/>
  <c r="AQ231" i="1"/>
  <c r="CD172" i="1"/>
  <c r="AU231" i="1"/>
  <c r="Q459" i="1"/>
  <c r="CP459" i="1" s="1"/>
  <c r="O459" i="1" s="1"/>
  <c r="Q458" i="1"/>
  <c r="Q451" i="1"/>
  <c r="CP451" i="1" s="1"/>
  <c r="O451" i="1" s="1"/>
  <c r="CL446" i="1"/>
  <c r="EG414" i="1"/>
  <c r="BC414" i="1"/>
  <c r="AU414" i="1"/>
  <c r="AQ414" i="1"/>
  <c r="Q412" i="1"/>
  <c r="Q411" i="1"/>
  <c r="AD414" i="1" s="1"/>
  <c r="EU371" i="1"/>
  <c r="AO371" i="1"/>
  <c r="Q365" i="1"/>
  <c r="CP365" i="1" s="1"/>
  <c r="O365" i="1" s="1"/>
  <c r="Q364" i="1"/>
  <c r="CP364" i="1" s="1"/>
  <c r="O364" i="1" s="1"/>
  <c r="Q357" i="1"/>
  <c r="DV371" i="1" s="1"/>
  <c r="Q356" i="1"/>
  <c r="CP356" i="1" s="1"/>
  <c r="O356" i="1" s="1"/>
  <c r="Q349" i="1"/>
  <c r="CP349" i="1" s="1"/>
  <c r="O349" i="1" s="1"/>
  <c r="CL344" i="1"/>
  <c r="FR263" i="1"/>
  <c r="GA282" i="1"/>
  <c r="AB280" i="1"/>
  <c r="P279" i="1"/>
  <c r="Q279" i="1"/>
  <c r="P275" i="1"/>
  <c r="Q275" i="1"/>
  <c r="AB272" i="1"/>
  <c r="P271" i="1"/>
  <c r="Q271" i="1"/>
  <c r="AD282" i="1" s="1"/>
  <c r="EB282" i="1"/>
  <c r="CZ266" i="1"/>
  <c r="Y266" i="1" s="1"/>
  <c r="ED282" i="1" s="1"/>
  <c r="DX282" i="1"/>
  <c r="CP265" i="1"/>
  <c r="O265" i="1" s="1"/>
  <c r="EM172" i="1"/>
  <c r="P250" i="1"/>
  <c r="BY172" i="1"/>
  <c r="AP231" i="1"/>
  <c r="CI231" i="1"/>
  <c r="R217" i="1"/>
  <c r="GK217" i="1" s="1"/>
  <c r="CS217" i="1"/>
  <c r="AD217" i="1"/>
  <c r="CR217" i="1"/>
  <c r="CY209" i="1"/>
  <c r="X209" i="1" s="1"/>
  <c r="CZ209" i="1"/>
  <c r="Y209" i="1" s="1"/>
  <c r="CC172" i="1"/>
  <c r="AT231" i="1"/>
  <c r="S191" i="1"/>
  <c r="CT191" i="1"/>
  <c r="CY190" i="1"/>
  <c r="X190" i="1" s="1"/>
  <c r="CZ190" i="1"/>
  <c r="Y190" i="1" s="1"/>
  <c r="FQ231" i="1"/>
  <c r="CY180" i="1"/>
  <c r="X180" i="1" s="1"/>
  <c r="CZ180" i="1"/>
  <c r="Y180" i="1" s="1"/>
  <c r="T140" i="1"/>
  <c r="AG109" i="1"/>
  <c r="P133" i="1"/>
  <c r="CP133" i="1" s="1"/>
  <c r="O133" i="1" s="1"/>
  <c r="CQ133" i="1"/>
  <c r="AB133" i="1"/>
  <c r="Q117" i="1"/>
  <c r="DV140" i="1" s="1"/>
  <c r="R117" i="1"/>
  <c r="GK117" i="1" s="1"/>
  <c r="CS117" i="1"/>
  <c r="AD117" i="1"/>
  <c r="CR117" i="1"/>
  <c r="CJ109" i="1"/>
  <c r="BA140" i="1"/>
  <c r="AI140" i="1"/>
  <c r="R112" i="1"/>
  <c r="CS112" i="1"/>
  <c r="AD112" i="1"/>
  <c r="CR112" i="1"/>
  <c r="Q112" i="1"/>
  <c r="Q503" i="1"/>
  <c r="AD508" i="1" s="1"/>
  <c r="R502" i="1"/>
  <c r="R501" i="1"/>
  <c r="AE508" i="1" s="1"/>
  <c r="EG467" i="1"/>
  <c r="Q465" i="1"/>
  <c r="CS463" i="1"/>
  <c r="R463" i="1"/>
  <c r="GK463" i="1" s="1"/>
  <c r="GM463" i="1" s="1"/>
  <c r="CS462" i="1"/>
  <c r="R462" i="1"/>
  <c r="CQ459" i="1"/>
  <c r="Q457" i="1"/>
  <c r="Q456" i="1"/>
  <c r="CS455" i="1"/>
  <c r="R455" i="1"/>
  <c r="GK455" i="1" s="1"/>
  <c r="Q449" i="1"/>
  <c r="DV467" i="1" s="1"/>
  <c r="CK446" i="1"/>
  <c r="EV414" i="1"/>
  <c r="CG414" i="1"/>
  <c r="CQ412" i="1"/>
  <c r="CQ411" i="1"/>
  <c r="Q410" i="1"/>
  <c r="CS408" i="1"/>
  <c r="R408" i="1"/>
  <c r="GK408" i="1" s="1"/>
  <c r="GN408" i="1" s="1"/>
  <c r="CS407" i="1"/>
  <c r="R407" i="1"/>
  <c r="CT406" i="1"/>
  <c r="CP406" i="1"/>
  <c r="O406" i="1" s="1"/>
  <c r="CT405" i="1"/>
  <c r="FY371" i="1"/>
  <c r="ET371" i="1"/>
  <c r="CS369" i="1"/>
  <c r="R369" i="1"/>
  <c r="GK369" i="1" s="1"/>
  <c r="CS368" i="1"/>
  <c r="R368" i="1"/>
  <c r="CT367" i="1"/>
  <c r="CT366" i="1"/>
  <c r="CQ365" i="1"/>
  <c r="CQ364" i="1"/>
  <c r="CS361" i="1"/>
  <c r="R361" i="1"/>
  <c r="GK361" i="1" s="1"/>
  <c r="CS360" i="1"/>
  <c r="R360" i="1"/>
  <c r="CT359" i="1"/>
  <c r="CT358" i="1"/>
  <c r="CQ357" i="1"/>
  <c r="CQ356" i="1"/>
  <c r="CS353" i="1"/>
  <c r="R353" i="1"/>
  <c r="GK353" i="1" s="1"/>
  <c r="GM353" i="1" s="1"/>
  <c r="CS352" i="1"/>
  <c r="R352" i="1"/>
  <c r="CT351" i="1"/>
  <c r="CT350" i="1"/>
  <c r="CQ349" i="1"/>
  <c r="CS348" i="1"/>
  <c r="R348" i="1"/>
  <c r="CT346" i="1"/>
  <c r="EI282" i="1"/>
  <c r="FU263" i="1"/>
  <c r="EL282" i="1"/>
  <c r="T279" i="1"/>
  <c r="W279" i="1"/>
  <c r="S279" i="1"/>
  <c r="CT279" i="1"/>
  <c r="AB279" i="1"/>
  <c r="S277" i="1"/>
  <c r="CT277" i="1"/>
  <c r="AB277" i="1"/>
  <c r="T275" i="1"/>
  <c r="W275" i="1"/>
  <c r="S275" i="1"/>
  <c r="CT275" i="1"/>
  <c r="AB275" i="1"/>
  <c r="S273" i="1"/>
  <c r="CT273" i="1"/>
  <c r="AB273" i="1"/>
  <c r="T271" i="1"/>
  <c r="AG282" i="1" s="1"/>
  <c r="W271" i="1"/>
  <c r="S271" i="1"/>
  <c r="CT271" i="1"/>
  <c r="AB271" i="1"/>
  <c r="CP270" i="1"/>
  <c r="O270" i="1" s="1"/>
  <c r="R268" i="1"/>
  <c r="CS268" i="1"/>
  <c r="AD268" i="1"/>
  <c r="U267" i="1"/>
  <c r="AH282" i="1" s="1"/>
  <c r="DV282" i="1"/>
  <c r="CC282" i="1"/>
  <c r="AJ282" i="1"/>
  <c r="S265" i="1"/>
  <c r="CT265" i="1"/>
  <c r="AB265" i="1"/>
  <c r="EI231" i="1"/>
  <c r="CY229" i="1"/>
  <c r="X229" i="1" s="1"/>
  <c r="CZ229" i="1"/>
  <c r="Y229" i="1" s="1"/>
  <c r="S227" i="1"/>
  <c r="CP227" i="1" s="1"/>
  <c r="O227" i="1" s="1"/>
  <c r="CT227" i="1"/>
  <c r="AB227" i="1"/>
  <c r="CY224" i="1"/>
  <c r="X224" i="1" s="1"/>
  <c r="CZ224" i="1"/>
  <c r="Y224" i="1" s="1"/>
  <c r="Q217" i="1"/>
  <c r="CY196" i="1"/>
  <c r="X196" i="1" s="1"/>
  <c r="CZ196" i="1"/>
  <c r="Y196" i="1" s="1"/>
  <c r="GB231" i="1"/>
  <c r="CY193" i="1"/>
  <c r="X193" i="1" s="1"/>
  <c r="CZ193" i="1"/>
  <c r="Y193" i="1" s="1"/>
  <c r="AB191" i="1"/>
  <c r="R189" i="1"/>
  <c r="GK189" i="1" s="1"/>
  <c r="CS189" i="1"/>
  <c r="AD189" i="1"/>
  <c r="AB189" i="1" s="1"/>
  <c r="CR189" i="1"/>
  <c r="DZ231" i="1"/>
  <c r="P126" i="1"/>
  <c r="CP126" i="1" s="1"/>
  <c r="O126" i="1" s="1"/>
  <c r="CQ126" i="1"/>
  <c r="AB126" i="1"/>
  <c r="BZ109" i="1"/>
  <c r="CG140" i="1"/>
  <c r="AQ140" i="1"/>
  <c r="EU414" i="1"/>
  <c r="EG371" i="1"/>
  <c r="FY282" i="1"/>
  <c r="EG282" i="1"/>
  <c r="AU282" i="1"/>
  <c r="GX279" i="1"/>
  <c r="CY278" i="1"/>
  <c r="X278" i="1" s="1"/>
  <c r="GN278" i="1" s="1"/>
  <c r="GX275" i="1"/>
  <c r="CY274" i="1"/>
  <c r="X274" i="1" s="1"/>
  <c r="GM274" i="1" s="1"/>
  <c r="GX271" i="1"/>
  <c r="CJ282" i="1" s="1"/>
  <c r="AB268" i="1"/>
  <c r="P267" i="1"/>
  <c r="Q267" i="1"/>
  <c r="CY266" i="1"/>
  <c r="X266" i="1" s="1"/>
  <c r="EC282" i="1" s="1"/>
  <c r="DZ282" i="1"/>
  <c r="BX172" i="1"/>
  <c r="CG231" i="1"/>
  <c r="AO231" i="1"/>
  <c r="CY228" i="1"/>
  <c r="X228" i="1" s="1"/>
  <c r="GN228" i="1" s="1"/>
  <c r="CP226" i="1"/>
  <c r="O226" i="1" s="1"/>
  <c r="AD224" i="1"/>
  <c r="AB224" i="1" s="1"/>
  <c r="Q224" i="1"/>
  <c r="CR224" i="1"/>
  <c r="GM222" i="1"/>
  <c r="CY221" i="1"/>
  <c r="X221" i="1" s="1"/>
  <c r="CZ221" i="1"/>
  <c r="Y221" i="1" s="1"/>
  <c r="AB219" i="1"/>
  <c r="CQ219" i="1"/>
  <c r="P219" i="1"/>
  <c r="CP219" i="1" s="1"/>
  <c r="O219" i="1" s="1"/>
  <c r="CY216" i="1"/>
  <c r="X216" i="1" s="1"/>
  <c r="CZ216" i="1"/>
  <c r="Y216" i="1" s="1"/>
  <c r="P212" i="1"/>
  <c r="Q212" i="1"/>
  <c r="R212" i="1"/>
  <c r="GM211" i="1"/>
  <c r="GN211" i="1"/>
  <c r="EB231" i="1"/>
  <c r="S195" i="1"/>
  <c r="CT195" i="1"/>
  <c r="EV282" i="1"/>
  <c r="CG282" i="1"/>
  <c r="BB282" i="1"/>
  <c r="CQ280" i="1"/>
  <c r="P280" i="1"/>
  <c r="CP280" i="1" s="1"/>
  <c r="O280" i="1" s="1"/>
  <c r="CT278" i="1"/>
  <c r="CQ276" i="1"/>
  <c r="P276" i="1"/>
  <c r="CP276" i="1" s="1"/>
  <c r="O276" i="1" s="1"/>
  <c r="CT274" i="1"/>
  <c r="CQ272" i="1"/>
  <c r="P272" i="1"/>
  <c r="CP272" i="1" s="1"/>
  <c r="O272" i="1" s="1"/>
  <c r="CT270" i="1"/>
  <c r="CQ268" i="1"/>
  <c r="P268" i="1"/>
  <c r="CT266" i="1"/>
  <c r="CM263" i="1"/>
  <c r="FY231" i="1"/>
  <c r="ET231" i="1"/>
  <c r="EL231" i="1"/>
  <c r="BD231" i="1"/>
  <c r="CS229" i="1"/>
  <c r="R229" i="1"/>
  <c r="GK229" i="1" s="1"/>
  <c r="CT228" i="1"/>
  <c r="CT226" i="1"/>
  <c r="R225" i="1"/>
  <c r="GK225" i="1" s="1"/>
  <c r="CS225" i="1"/>
  <c r="P224" i="1"/>
  <c r="CQ224" i="1"/>
  <c r="S223" i="1"/>
  <c r="CT223" i="1"/>
  <c r="R220" i="1"/>
  <c r="CS220" i="1"/>
  <c r="Q220" i="1"/>
  <c r="CP220" i="1" s="1"/>
  <c r="O220" i="1" s="1"/>
  <c r="S218" i="1"/>
  <c r="CT218" i="1"/>
  <c r="Q218" i="1"/>
  <c r="CP217" i="1"/>
  <c r="O217" i="1" s="1"/>
  <c r="P215" i="1"/>
  <c r="Q215" i="1"/>
  <c r="P214" i="1"/>
  <c r="CP214" i="1" s="1"/>
  <c r="O214" i="1" s="1"/>
  <c r="CQ214" i="1"/>
  <c r="AB214" i="1"/>
  <c r="U212" i="1"/>
  <c r="AB208" i="1"/>
  <c r="S207" i="1"/>
  <c r="CT207" i="1"/>
  <c r="CY205" i="1"/>
  <c r="X205" i="1" s="1"/>
  <c r="CZ205" i="1"/>
  <c r="Y205" i="1" s="1"/>
  <c r="GX204" i="1"/>
  <c r="CJ231" i="1" s="1"/>
  <c r="S202" i="1"/>
  <c r="CT202" i="1"/>
  <c r="CY201" i="1"/>
  <c r="X201" i="1" s="1"/>
  <c r="CZ201" i="1"/>
  <c r="Y201" i="1" s="1"/>
  <c r="CY200" i="1"/>
  <c r="X200" i="1" s="1"/>
  <c r="CZ200" i="1"/>
  <c r="Y200" i="1" s="1"/>
  <c r="AB199" i="1"/>
  <c r="GN199" i="1"/>
  <c r="U191" i="1"/>
  <c r="R191" i="1"/>
  <c r="GK191" i="1" s="1"/>
  <c r="CP189" i="1"/>
  <c r="O189" i="1" s="1"/>
  <c r="CY188" i="1"/>
  <c r="X188" i="1" s="1"/>
  <c r="CZ188" i="1"/>
  <c r="Y188" i="1" s="1"/>
  <c r="CT187" i="1"/>
  <c r="S187" i="1"/>
  <c r="GM179" i="1"/>
  <c r="CY137" i="1"/>
  <c r="X137" i="1" s="1"/>
  <c r="CZ137" i="1"/>
  <c r="Y137" i="1" s="1"/>
  <c r="CY129" i="1"/>
  <c r="X129" i="1" s="1"/>
  <c r="CZ129" i="1"/>
  <c r="Y129" i="1" s="1"/>
  <c r="S123" i="1"/>
  <c r="CT123" i="1"/>
  <c r="R122" i="1"/>
  <c r="GK122" i="1" s="1"/>
  <c r="CS122" i="1"/>
  <c r="AD122" i="1"/>
  <c r="AB122" i="1" s="1"/>
  <c r="CR122" i="1"/>
  <c r="GN119" i="1"/>
  <c r="EG231" i="1"/>
  <c r="BC231" i="1"/>
  <c r="Q229" i="1"/>
  <c r="CP218" i="1"/>
  <c r="O218" i="1" s="1"/>
  <c r="AB217" i="1"/>
  <c r="R213" i="1"/>
  <c r="GK213" i="1" s="1"/>
  <c r="CS213" i="1"/>
  <c r="AD213" i="1"/>
  <c r="AB213" i="1" s="1"/>
  <c r="GX212" i="1"/>
  <c r="T212" i="1"/>
  <c r="W212" i="1"/>
  <c r="S212" i="1"/>
  <c r="CT212" i="1"/>
  <c r="R210" i="1"/>
  <c r="CS210" i="1"/>
  <c r="AD210" i="1"/>
  <c r="AB210" i="1" s="1"/>
  <c r="P209" i="1"/>
  <c r="CP209" i="1" s="1"/>
  <c r="O209" i="1" s="1"/>
  <c r="CQ209" i="1"/>
  <c r="AB209" i="1"/>
  <c r="GN208" i="1"/>
  <c r="R197" i="1"/>
  <c r="GK197" i="1" s="1"/>
  <c r="CS197" i="1"/>
  <c r="AD197" i="1"/>
  <c r="Q197" i="1"/>
  <c r="CP197" i="1" s="1"/>
  <c r="O197" i="1" s="1"/>
  <c r="P196" i="1"/>
  <c r="CP196" i="1" s="1"/>
  <c r="O196" i="1" s="1"/>
  <c r="CQ196" i="1"/>
  <c r="AB196" i="1"/>
  <c r="CP195" i="1"/>
  <c r="O195" i="1" s="1"/>
  <c r="P193" i="1"/>
  <c r="CP193" i="1" s="1"/>
  <c r="O193" i="1" s="1"/>
  <c r="CQ193" i="1"/>
  <c r="AB193" i="1"/>
  <c r="CP191" i="1"/>
  <c r="O191" i="1" s="1"/>
  <c r="P190" i="1"/>
  <c r="CP190" i="1" s="1"/>
  <c r="O190" i="1" s="1"/>
  <c r="CQ190" i="1"/>
  <c r="AB190" i="1"/>
  <c r="CY185" i="1"/>
  <c r="X185" i="1" s="1"/>
  <c r="CZ185" i="1"/>
  <c r="Y185" i="1" s="1"/>
  <c r="CY177" i="1"/>
  <c r="X177" i="1" s="1"/>
  <c r="CZ177" i="1"/>
  <c r="Y177" i="1" s="1"/>
  <c r="CD109" i="1"/>
  <c r="AU140" i="1"/>
  <c r="FV109" i="1"/>
  <c r="EM140" i="1"/>
  <c r="ET282" i="1"/>
  <c r="EH282" i="1"/>
  <c r="EV231" i="1"/>
  <c r="BB231" i="1"/>
  <c r="AB225" i="1"/>
  <c r="P225" i="1"/>
  <c r="CP225" i="1" s="1"/>
  <c r="O225" i="1" s="1"/>
  <c r="CR223" i="1"/>
  <c r="AD223" i="1"/>
  <c r="AB223" i="1" s="1"/>
  <c r="AB222" i="1"/>
  <c r="P221" i="1"/>
  <c r="CP221" i="1" s="1"/>
  <c r="O221" i="1" s="1"/>
  <c r="CQ221" i="1"/>
  <c r="AB220" i="1"/>
  <c r="CR218" i="1"/>
  <c r="P216" i="1"/>
  <c r="CP216" i="1" s="1"/>
  <c r="O216" i="1" s="1"/>
  <c r="CQ216" i="1"/>
  <c r="AB216" i="1"/>
  <c r="T215" i="1"/>
  <c r="W215" i="1"/>
  <c r="S215" i="1"/>
  <c r="CT215" i="1"/>
  <c r="CY214" i="1"/>
  <c r="X214" i="1" s="1"/>
  <c r="CZ214" i="1"/>
  <c r="Y214" i="1" s="1"/>
  <c r="CR213" i="1"/>
  <c r="Q213" i="1"/>
  <c r="CP213" i="1" s="1"/>
  <c r="O213" i="1" s="1"/>
  <c r="AB211" i="1"/>
  <c r="CR210" i="1"/>
  <c r="Q210" i="1"/>
  <c r="CP210" i="1" s="1"/>
  <c r="O210" i="1" s="1"/>
  <c r="GM208" i="1"/>
  <c r="AB206" i="1"/>
  <c r="P205" i="1"/>
  <c r="CP205" i="1" s="1"/>
  <c r="O205" i="1" s="1"/>
  <c r="CQ205" i="1"/>
  <c r="AB205" i="1"/>
  <c r="S203" i="1"/>
  <c r="CT203" i="1"/>
  <c r="P201" i="1"/>
  <c r="CP201" i="1" s="1"/>
  <c r="O201" i="1" s="1"/>
  <c r="CQ201" i="1"/>
  <c r="AB201" i="1"/>
  <c r="P200" i="1"/>
  <c r="CQ200" i="1"/>
  <c r="AB200" i="1"/>
  <c r="AB198" i="1"/>
  <c r="CP198" i="1"/>
  <c r="O198" i="1" s="1"/>
  <c r="CR197" i="1"/>
  <c r="AB197" i="1"/>
  <c r="AB194" i="1"/>
  <c r="CP194" i="1"/>
  <c r="O194" i="1" s="1"/>
  <c r="AB192" i="1"/>
  <c r="CP192" i="1"/>
  <c r="O192" i="1" s="1"/>
  <c r="T191" i="1"/>
  <c r="P188" i="1"/>
  <c r="CP188" i="1" s="1"/>
  <c r="O188" i="1" s="1"/>
  <c r="CQ188" i="1"/>
  <c r="AB188" i="1"/>
  <c r="S184" i="1"/>
  <c r="CT184" i="1"/>
  <c r="CX146" i="3"/>
  <c r="CX150" i="3"/>
  <c r="CX145" i="3"/>
  <c r="CX149" i="3"/>
  <c r="CX148" i="3"/>
  <c r="CX147" i="3"/>
  <c r="P130" i="1"/>
  <c r="Q130" i="1"/>
  <c r="Q122" i="1"/>
  <c r="S121" i="1"/>
  <c r="CT121" i="1"/>
  <c r="Q207" i="1"/>
  <c r="CP207" i="1" s="1"/>
  <c r="O207" i="1" s="1"/>
  <c r="Q203" i="1"/>
  <c r="CP203" i="1" s="1"/>
  <c r="O203" i="1" s="1"/>
  <c r="CX230" i="3"/>
  <c r="CX234" i="3"/>
  <c r="CX229" i="3"/>
  <c r="CX233" i="3"/>
  <c r="CX231" i="3"/>
  <c r="CX232" i="3"/>
  <c r="Q202" i="1"/>
  <c r="CX226" i="3"/>
  <c r="CX225" i="3"/>
  <c r="CX224" i="3"/>
  <c r="CX228" i="3"/>
  <c r="CX227" i="3"/>
  <c r="CX223" i="3"/>
  <c r="Q195" i="1"/>
  <c r="AB186" i="1"/>
  <c r="R185" i="1"/>
  <c r="GK185" i="1" s="1"/>
  <c r="CS185" i="1"/>
  <c r="CP185" i="1"/>
  <c r="O185" i="1" s="1"/>
  <c r="P181" i="1"/>
  <c r="CQ181" i="1"/>
  <c r="AB181" i="1"/>
  <c r="R180" i="1"/>
  <c r="CS180" i="1"/>
  <c r="AD180" i="1"/>
  <c r="AB180" i="1" s="1"/>
  <c r="Q180" i="1"/>
  <c r="S178" i="1"/>
  <c r="CT178" i="1"/>
  <c r="R177" i="1"/>
  <c r="CS177" i="1"/>
  <c r="AD177" i="1"/>
  <c r="AB177" i="1" s="1"/>
  <c r="Q177" i="1"/>
  <c r="CP177" i="1" s="1"/>
  <c r="O177" i="1" s="1"/>
  <c r="AB174" i="1"/>
  <c r="GN174" i="1"/>
  <c r="R137" i="1"/>
  <c r="CS137" i="1"/>
  <c r="AD137" i="1"/>
  <c r="AB137" i="1" s="1"/>
  <c r="Q137" i="1"/>
  <c r="CP135" i="1"/>
  <c r="O135" i="1" s="1"/>
  <c r="P134" i="1"/>
  <c r="CP134" i="1" s="1"/>
  <c r="O134" i="1" s="1"/>
  <c r="CQ134" i="1"/>
  <c r="AB134" i="1"/>
  <c r="AB131" i="1"/>
  <c r="GN131" i="1"/>
  <c r="W130" i="1"/>
  <c r="EB140" i="1" s="1"/>
  <c r="S130" i="1"/>
  <c r="R129" i="1"/>
  <c r="CS129" i="1"/>
  <c r="AD129" i="1"/>
  <c r="AB129" i="1" s="1"/>
  <c r="Q129" i="1"/>
  <c r="FQ140" i="1"/>
  <c r="CY125" i="1"/>
  <c r="X125" i="1" s="1"/>
  <c r="CZ125" i="1"/>
  <c r="Y125" i="1" s="1"/>
  <c r="CP122" i="1"/>
  <c r="O122" i="1" s="1"/>
  <c r="AB120" i="1"/>
  <c r="AJ140" i="1"/>
  <c r="AB119" i="1"/>
  <c r="CY116" i="1"/>
  <c r="X116" i="1" s="1"/>
  <c r="CZ116" i="1"/>
  <c r="Y116" i="1" s="1"/>
  <c r="GO114" i="1"/>
  <c r="GM114" i="1"/>
  <c r="CY73" i="1"/>
  <c r="X73" i="1" s="1"/>
  <c r="CZ73" i="1"/>
  <c r="Y73" i="1" s="1"/>
  <c r="GN72" i="1"/>
  <c r="GM72" i="1"/>
  <c r="S68" i="1"/>
  <c r="CT68" i="1"/>
  <c r="Q221" i="1"/>
  <c r="Q216" i="1"/>
  <c r="I204" i="1"/>
  <c r="P202" i="1"/>
  <c r="CP202" i="1" s="1"/>
  <c r="O202" i="1" s="1"/>
  <c r="Q201" i="1"/>
  <c r="Q200" i="1"/>
  <c r="R199" i="1"/>
  <c r="GK199" i="1" s="1"/>
  <c r="GM199" i="1" s="1"/>
  <c r="R198" i="1"/>
  <c r="CQ195" i="1"/>
  <c r="CS194" i="1"/>
  <c r="R194" i="1"/>
  <c r="CS192" i="1"/>
  <c r="R192" i="1"/>
  <c r="CQ191" i="1"/>
  <c r="CT189" i="1"/>
  <c r="AD187" i="1"/>
  <c r="AB187" i="1" s="1"/>
  <c r="Q187" i="1"/>
  <c r="CX190" i="3"/>
  <c r="CX192" i="3"/>
  <c r="CX191" i="3"/>
  <c r="P186" i="1"/>
  <c r="CP186" i="1" s="1"/>
  <c r="O186" i="1" s="1"/>
  <c r="CR185" i="1"/>
  <c r="AD185" i="1"/>
  <c r="AB185" i="1" s="1"/>
  <c r="CS184" i="1"/>
  <c r="P184" i="1"/>
  <c r="CP184" i="1" s="1"/>
  <c r="O184" i="1" s="1"/>
  <c r="CQ183" i="1"/>
  <c r="R182" i="1"/>
  <c r="CS182" i="1"/>
  <c r="AD182" i="1"/>
  <c r="AB182" i="1" s="1"/>
  <c r="Q182" i="1"/>
  <c r="CR180" i="1"/>
  <c r="CP180" i="1"/>
  <c r="O180" i="1" s="1"/>
  <c r="CR177" i="1"/>
  <c r="CY176" i="1"/>
  <c r="X176" i="1" s="1"/>
  <c r="CZ176" i="1"/>
  <c r="Y176" i="1" s="1"/>
  <c r="S175" i="1"/>
  <c r="CT175" i="1"/>
  <c r="ET109" i="1"/>
  <c r="P153" i="1"/>
  <c r="FP109" i="1"/>
  <c r="EG140" i="1"/>
  <c r="BB109" i="1"/>
  <c r="F153" i="1"/>
  <c r="R138" i="1"/>
  <c r="GK138" i="1" s="1"/>
  <c r="CS138" i="1"/>
  <c r="AD138" i="1"/>
  <c r="AB138" i="1" s="1"/>
  <c r="Q138" i="1"/>
  <c r="CP138" i="1" s="1"/>
  <c r="O138" i="1" s="1"/>
  <c r="CR137" i="1"/>
  <c r="CP137" i="1"/>
  <c r="O137" i="1" s="1"/>
  <c r="CY133" i="1"/>
  <c r="X133" i="1" s="1"/>
  <c r="CZ133" i="1"/>
  <c r="Y133" i="1" s="1"/>
  <c r="GX130" i="1"/>
  <c r="T130" i="1"/>
  <c r="DY140" i="1" s="1"/>
  <c r="V130" i="1"/>
  <c r="R130" i="1"/>
  <c r="GK130" i="1" s="1"/>
  <c r="CS130" i="1"/>
  <c r="AD130" i="1"/>
  <c r="AB130" i="1" s="1"/>
  <c r="CR129" i="1"/>
  <c r="S128" i="1"/>
  <c r="CT128" i="1"/>
  <c r="S127" i="1"/>
  <c r="CT127" i="1"/>
  <c r="CY126" i="1"/>
  <c r="X126" i="1" s="1"/>
  <c r="CZ126" i="1"/>
  <c r="Y126" i="1" s="1"/>
  <c r="CZ122" i="1"/>
  <c r="Y122" i="1" s="1"/>
  <c r="CP121" i="1"/>
  <c r="O121" i="1" s="1"/>
  <c r="FR140" i="1"/>
  <c r="AH140" i="1"/>
  <c r="CP74" i="1"/>
  <c r="O74" i="1" s="1"/>
  <c r="P187" i="1"/>
  <c r="CR184" i="1"/>
  <c r="T184" i="1"/>
  <c r="R184" i="1"/>
  <c r="CP182" i="1"/>
  <c r="O182" i="1" s="1"/>
  <c r="CY181" i="1"/>
  <c r="X181" i="1" s="1"/>
  <c r="CZ181" i="1"/>
  <c r="Y181" i="1" s="1"/>
  <c r="CP178" i="1"/>
  <c r="O178" i="1" s="1"/>
  <c r="BC140" i="1"/>
  <c r="S136" i="1"/>
  <c r="CT136" i="1"/>
  <c r="S135" i="1"/>
  <c r="CT135" i="1"/>
  <c r="CY134" i="1"/>
  <c r="X134" i="1" s="1"/>
  <c r="CZ134" i="1"/>
  <c r="Y134" i="1" s="1"/>
  <c r="CX142" i="3"/>
  <c r="CX141" i="3"/>
  <c r="CX140" i="3"/>
  <c r="CX144" i="3"/>
  <c r="CX143" i="3"/>
  <c r="CX139" i="3"/>
  <c r="P129" i="1"/>
  <c r="CP129" i="1" s="1"/>
  <c r="O129" i="1" s="1"/>
  <c r="P125" i="1"/>
  <c r="CP125" i="1" s="1"/>
  <c r="O125" i="1" s="1"/>
  <c r="CQ125" i="1"/>
  <c r="AB125" i="1"/>
  <c r="CP124" i="1"/>
  <c r="O124" i="1" s="1"/>
  <c r="BY140" i="1"/>
  <c r="DZ140" i="1"/>
  <c r="AX30" i="1"/>
  <c r="F84" i="1"/>
  <c r="FQ30" i="1"/>
  <c r="EH77" i="1"/>
  <c r="Q60" i="1"/>
  <c r="R60" i="1"/>
  <c r="FR77" i="1"/>
  <c r="GN48" i="1"/>
  <c r="GM48" i="1"/>
  <c r="Q178" i="1"/>
  <c r="Q175" i="1"/>
  <c r="DV231" i="1" s="1"/>
  <c r="EV140" i="1"/>
  <c r="Q136" i="1"/>
  <c r="CP136" i="1" s="1"/>
  <c r="O136" i="1" s="1"/>
  <c r="Q135" i="1"/>
  <c r="Q128" i="1"/>
  <c r="CP128" i="1" s="1"/>
  <c r="O128" i="1" s="1"/>
  <c r="CX138" i="3"/>
  <c r="CX137" i="3"/>
  <c r="CX136" i="3"/>
  <c r="Q127" i="1"/>
  <c r="CP127" i="1" s="1"/>
  <c r="O127" i="1" s="1"/>
  <c r="CX134" i="3"/>
  <c r="CX133" i="3"/>
  <c r="CX135" i="3"/>
  <c r="Q123" i="1"/>
  <c r="CP123" i="1" s="1"/>
  <c r="O123" i="1" s="1"/>
  <c r="CP115" i="1"/>
  <c r="O115" i="1" s="1"/>
  <c r="GX113" i="1"/>
  <c r="GB140" i="1" s="1"/>
  <c r="V113" i="1"/>
  <c r="R113" i="1"/>
  <c r="CS113" i="1"/>
  <c r="AD113" i="1"/>
  <c r="AB112" i="1"/>
  <c r="BY30" i="1"/>
  <c r="CI77" i="1"/>
  <c r="AT77" i="1"/>
  <c r="FU30" i="1"/>
  <c r="EL77" i="1"/>
  <c r="S71" i="1"/>
  <c r="CT71" i="1"/>
  <c r="AB69" i="1"/>
  <c r="CQ69" i="1"/>
  <c r="CP68" i="1"/>
  <c r="O68" i="1" s="1"/>
  <c r="V60" i="1"/>
  <c r="CY57" i="1"/>
  <c r="X57" i="1" s="1"/>
  <c r="CZ57" i="1"/>
  <c r="Y57" i="1" s="1"/>
  <c r="S51" i="1"/>
  <c r="CT51" i="1"/>
  <c r="AB51" i="1"/>
  <c r="CS186" i="1"/>
  <c r="R186" i="1"/>
  <c r="CT185" i="1"/>
  <c r="CQ184" i="1"/>
  <c r="CS183" i="1"/>
  <c r="R183" i="1"/>
  <c r="GK183" i="1" s="1"/>
  <c r="GM183" i="1" s="1"/>
  <c r="CT182" i="1"/>
  <c r="CT180" i="1"/>
  <c r="CS179" i="1"/>
  <c r="R179" i="1"/>
  <c r="GK179" i="1" s="1"/>
  <c r="GN179" i="1" s="1"/>
  <c r="CQ178" i="1"/>
  <c r="CT177" i="1"/>
  <c r="CQ175" i="1"/>
  <c r="CS174" i="1"/>
  <c r="R174" i="1"/>
  <c r="EU140" i="1"/>
  <c r="AO140" i="1"/>
  <c r="CT138" i="1"/>
  <c r="CT137" i="1"/>
  <c r="CQ136" i="1"/>
  <c r="CQ135" i="1"/>
  <c r="CS132" i="1"/>
  <c r="R132" i="1"/>
  <c r="GK132" i="1" s="1"/>
  <c r="GN132" i="1" s="1"/>
  <c r="CS131" i="1"/>
  <c r="R131" i="1"/>
  <c r="CT130" i="1"/>
  <c r="CT129" i="1"/>
  <c r="CQ128" i="1"/>
  <c r="CQ127" i="1"/>
  <c r="CX132" i="3"/>
  <c r="CX131" i="3"/>
  <c r="CX130" i="3"/>
  <c r="CX129" i="3"/>
  <c r="CS124" i="1"/>
  <c r="R124" i="1"/>
  <c r="GK124" i="1" s="1"/>
  <c r="CQ123" i="1"/>
  <c r="CT122" i="1"/>
  <c r="CQ121" i="1"/>
  <c r="CS120" i="1"/>
  <c r="R120" i="1"/>
  <c r="GK120" i="1" s="1"/>
  <c r="GM120" i="1" s="1"/>
  <c r="CS119" i="1"/>
  <c r="R119" i="1"/>
  <c r="AB117" i="1"/>
  <c r="P116" i="1"/>
  <c r="CP116" i="1" s="1"/>
  <c r="O116" i="1" s="1"/>
  <c r="CQ116" i="1"/>
  <c r="AB116" i="1"/>
  <c r="AB113" i="1"/>
  <c r="P102" i="1"/>
  <c r="AP77" i="1"/>
  <c r="P73" i="1"/>
  <c r="CP73" i="1" s="1"/>
  <c r="O73" i="1" s="1"/>
  <c r="CQ73" i="1"/>
  <c r="AB73" i="1"/>
  <c r="P69" i="1"/>
  <c r="CP69" i="1" s="1"/>
  <c r="O69" i="1" s="1"/>
  <c r="GM59" i="1"/>
  <c r="CX189" i="3"/>
  <c r="CX188" i="3"/>
  <c r="CX187" i="3"/>
  <c r="BD140" i="1"/>
  <c r="CX122" i="3"/>
  <c r="CX124" i="3"/>
  <c r="CX123" i="3"/>
  <c r="CX114" i="3"/>
  <c r="S113" i="1"/>
  <c r="BB30" i="1"/>
  <c r="F90" i="1"/>
  <c r="R74" i="1"/>
  <c r="CS74" i="1"/>
  <c r="AD74" i="1"/>
  <c r="AB74" i="1" s="1"/>
  <c r="Q74" i="1"/>
  <c r="CT67" i="1"/>
  <c r="S67" i="1"/>
  <c r="AB67" i="1"/>
  <c r="GX60" i="1"/>
  <c r="T60" i="1"/>
  <c r="AG77" i="1" s="1"/>
  <c r="P60" i="1"/>
  <c r="FV77" i="1"/>
  <c r="CJ77" i="1"/>
  <c r="AI77" i="1"/>
  <c r="CQ44" i="1"/>
  <c r="AB44" i="1"/>
  <c r="P44" i="1"/>
  <c r="CD77" i="1"/>
  <c r="GN42" i="1"/>
  <c r="GM42" i="1"/>
  <c r="CX121" i="3"/>
  <c r="CX120" i="3"/>
  <c r="CX119" i="3"/>
  <c r="CS116" i="1"/>
  <c r="R116" i="1"/>
  <c r="CT115" i="1"/>
  <c r="CT114" i="1"/>
  <c r="CQ113" i="1"/>
  <c r="P113" i="1"/>
  <c r="P112" i="1"/>
  <c r="EU77" i="1"/>
  <c r="AO77" i="1"/>
  <c r="Q71" i="1"/>
  <c r="CP71" i="1" s="1"/>
  <c r="O71" i="1" s="1"/>
  <c r="CP70" i="1"/>
  <c r="O70" i="1" s="1"/>
  <c r="CY62" i="1"/>
  <c r="X62" i="1" s="1"/>
  <c r="CZ62" i="1"/>
  <c r="Y62" i="1" s="1"/>
  <c r="W60" i="1"/>
  <c r="S60" i="1"/>
  <c r="CT60" i="1"/>
  <c r="AB60" i="1"/>
  <c r="AB54" i="1"/>
  <c r="CQ54" i="1"/>
  <c r="CP51" i="1"/>
  <c r="O51" i="1" s="1"/>
  <c r="CS115" i="1"/>
  <c r="R115" i="1"/>
  <c r="GK115" i="1" s="1"/>
  <c r="R114" i="1"/>
  <c r="ET77" i="1"/>
  <c r="BD77" i="1"/>
  <c r="CS75" i="1"/>
  <c r="R75" i="1"/>
  <c r="GK75" i="1" s="1"/>
  <c r="GM75" i="1" s="1"/>
  <c r="CT74" i="1"/>
  <c r="CS72" i="1"/>
  <c r="R72" i="1"/>
  <c r="CQ71" i="1"/>
  <c r="R69" i="1"/>
  <c r="GK69" i="1" s="1"/>
  <c r="CS69" i="1"/>
  <c r="CR68" i="1"/>
  <c r="AD68" i="1"/>
  <c r="AB68" i="1" s="1"/>
  <c r="CQ67" i="1"/>
  <c r="CQ65" i="1"/>
  <c r="R64" i="1"/>
  <c r="CS64" i="1"/>
  <c r="CP64" i="1"/>
  <c r="O64" i="1" s="1"/>
  <c r="CP63" i="1"/>
  <c r="O63" i="1" s="1"/>
  <c r="CZ61" i="1"/>
  <c r="Y61" i="1" s="1"/>
  <c r="R61" i="1"/>
  <c r="GK61" i="1" s="1"/>
  <c r="CS61" i="1"/>
  <c r="AD61" i="1"/>
  <c r="AB61" i="1" s="1"/>
  <c r="Q61" i="1"/>
  <c r="CY59" i="1"/>
  <c r="X59" i="1" s="1"/>
  <c r="GN59" i="1" s="1"/>
  <c r="P54" i="1"/>
  <c r="CP54" i="1" s="1"/>
  <c r="O54" i="1" s="1"/>
  <c r="CZ50" i="1"/>
  <c r="Y50" i="1" s="1"/>
  <c r="GN50" i="1" s="1"/>
  <c r="CY50" i="1"/>
  <c r="X50" i="1" s="1"/>
  <c r="GM50" i="1" s="1"/>
  <c r="GX49" i="1"/>
  <c r="U49" i="1"/>
  <c r="W49" i="1"/>
  <c r="S49" i="1"/>
  <c r="Q47" i="1"/>
  <c r="R47" i="1"/>
  <c r="GK47" i="1" s="1"/>
  <c r="AD47" i="1"/>
  <c r="AB47" i="1" s="1"/>
  <c r="CR47" i="1"/>
  <c r="V45" i="1"/>
  <c r="EA77" i="1" s="1"/>
  <c r="EG77" i="1"/>
  <c r="BC77" i="1"/>
  <c r="AQ77" i="1"/>
  <c r="R66" i="1"/>
  <c r="CS66" i="1"/>
  <c r="CP66" i="1"/>
  <c r="O66" i="1" s="1"/>
  <c r="S63" i="1"/>
  <c r="CT63" i="1"/>
  <c r="AB63" i="1"/>
  <c r="P62" i="1"/>
  <c r="CP62" i="1" s="1"/>
  <c r="O62" i="1" s="1"/>
  <c r="CQ62" i="1"/>
  <c r="AB62" i="1"/>
  <c r="CP61" i="1"/>
  <c r="O61" i="1" s="1"/>
  <c r="U60" i="1"/>
  <c r="AH77" i="1" s="1"/>
  <c r="Q58" i="1"/>
  <c r="R58" i="1"/>
  <c r="AD58" i="1"/>
  <c r="AB58" i="1" s="1"/>
  <c r="CR58" i="1"/>
  <c r="R57" i="1"/>
  <c r="GK57" i="1" s="1"/>
  <c r="CS57" i="1"/>
  <c r="Q57" i="1"/>
  <c r="AD57" i="1"/>
  <c r="AB57" i="1" s="1"/>
  <c r="CY53" i="1"/>
  <c r="X53" i="1" s="1"/>
  <c r="CZ53" i="1"/>
  <c r="Y53" i="1" s="1"/>
  <c r="CQ48" i="1"/>
  <c r="AB48" i="1"/>
  <c r="GX45" i="1"/>
  <c r="GB77" i="1" s="1"/>
  <c r="U45" i="1"/>
  <c r="DZ77" i="1" s="1"/>
  <c r="W45" i="1"/>
  <c r="S45" i="1"/>
  <c r="Q43" i="1"/>
  <c r="CP43" i="1" s="1"/>
  <c r="O43" i="1" s="1"/>
  <c r="R43" i="1"/>
  <c r="GK43" i="1" s="1"/>
  <c r="AD43" i="1"/>
  <c r="AB43" i="1" s="1"/>
  <c r="CR43" i="1"/>
  <c r="CY41" i="1"/>
  <c r="X41" i="1" s="1"/>
  <c r="CZ41" i="1"/>
  <c r="Y41" i="1" s="1"/>
  <c r="CT66" i="1"/>
  <c r="CS65" i="1"/>
  <c r="R65" i="1"/>
  <c r="GK65" i="1" s="1"/>
  <c r="GM65" i="1" s="1"/>
  <c r="CT64" i="1"/>
  <c r="CS62" i="1"/>
  <c r="R62" i="1"/>
  <c r="CQ61" i="1"/>
  <c r="R59" i="1"/>
  <c r="GK59" i="1" s="1"/>
  <c r="Q56" i="1"/>
  <c r="CY55" i="1"/>
  <c r="X55" i="1" s="1"/>
  <c r="GM55" i="1" s="1"/>
  <c r="CY52" i="1"/>
  <c r="X52" i="1" s="1"/>
  <c r="GN52" i="1" s="1"/>
  <c r="CQ50" i="1"/>
  <c r="R49" i="1"/>
  <c r="GK49" i="1" s="1"/>
  <c r="CX42" i="3"/>
  <c r="CX41" i="3"/>
  <c r="CX40" i="3"/>
  <c r="CX44" i="3"/>
  <c r="CX43" i="3"/>
  <c r="CX39" i="3"/>
  <c r="W46" i="1"/>
  <c r="AJ77" i="1" s="1"/>
  <c r="S46" i="1"/>
  <c r="CT46" i="1"/>
  <c r="P46" i="1"/>
  <c r="CP46" i="1" s="1"/>
  <c r="O46" i="1" s="1"/>
  <c r="R45" i="1"/>
  <c r="GK45" i="1" s="1"/>
  <c r="AB42" i="1"/>
  <c r="P41" i="1"/>
  <c r="CQ41" i="1"/>
  <c r="AB40" i="1"/>
  <c r="CQ39" i="1"/>
  <c r="CP34" i="1"/>
  <c r="O34" i="1" s="1"/>
  <c r="CQ63" i="1"/>
  <c r="CT61" i="1"/>
  <c r="CQ60" i="1"/>
  <c r="CS59" i="1"/>
  <c r="P57" i="1"/>
  <c r="CP57" i="1" s="1"/>
  <c r="O57" i="1" s="1"/>
  <c r="W56" i="1"/>
  <c r="S56" i="1"/>
  <c r="CT56" i="1"/>
  <c r="R54" i="1"/>
  <c r="CS54" i="1"/>
  <c r="R53" i="1"/>
  <c r="GK53" i="1" s="1"/>
  <c r="CT50" i="1"/>
  <c r="P49" i="1"/>
  <c r="CP49" i="1" s="1"/>
  <c r="O49" i="1" s="1"/>
  <c r="CQ49" i="1"/>
  <c r="P45" i="1"/>
  <c r="CP45" i="1" s="1"/>
  <c r="O45" i="1" s="1"/>
  <c r="CQ45" i="1"/>
  <c r="S37" i="1"/>
  <c r="CT37" i="1"/>
  <c r="CP36" i="1"/>
  <c r="O36" i="1" s="1"/>
  <c r="S58" i="1"/>
  <c r="CP58" i="1" s="1"/>
  <c r="O58" i="1" s="1"/>
  <c r="CT58" i="1"/>
  <c r="P53" i="1"/>
  <c r="CP53" i="1" s="1"/>
  <c r="O53" i="1" s="1"/>
  <c r="CQ53" i="1"/>
  <c r="T49" i="1"/>
  <c r="S47" i="1"/>
  <c r="CT47" i="1"/>
  <c r="CP47" i="1"/>
  <c r="O47" i="1" s="1"/>
  <c r="CX34" i="3"/>
  <c r="CX38" i="3"/>
  <c r="CX33" i="3"/>
  <c r="CX37" i="3"/>
  <c r="CX36" i="3"/>
  <c r="CX35" i="3"/>
  <c r="T45" i="1"/>
  <c r="DY77" i="1" s="1"/>
  <c r="S43" i="1"/>
  <c r="CT43" i="1"/>
  <c r="R40" i="1"/>
  <c r="CS40" i="1"/>
  <c r="Q40" i="1"/>
  <c r="CP40" i="1" s="1"/>
  <c r="O40" i="1" s="1"/>
  <c r="S38" i="1"/>
  <c r="CT38" i="1"/>
  <c r="AB37" i="1"/>
  <c r="Q38" i="1"/>
  <c r="CP38" i="1" s="1"/>
  <c r="O38" i="1" s="1"/>
  <c r="CP37" i="1"/>
  <c r="O37" i="1" s="1"/>
  <c r="CY35" i="1"/>
  <c r="X35" i="1" s="1"/>
  <c r="CZ35" i="1"/>
  <c r="Y35" i="1" s="1"/>
  <c r="Q41" i="1"/>
  <c r="CR37" i="1"/>
  <c r="AB36" i="1"/>
  <c r="AB33" i="1"/>
  <c r="CP33" i="1"/>
  <c r="O33" i="1" s="1"/>
  <c r="R37" i="1"/>
  <c r="GK37" i="1" s="1"/>
  <c r="P35" i="1"/>
  <c r="CQ35" i="1"/>
  <c r="AB35" i="1"/>
  <c r="R34" i="1"/>
  <c r="AE77" i="1" s="1"/>
  <c r="CS34" i="1"/>
  <c r="AD34" i="1"/>
  <c r="AB34" i="1" s="1"/>
  <c r="Q34" i="1"/>
  <c r="S32" i="1"/>
  <c r="CT32" i="1"/>
  <c r="Q32" i="1"/>
  <c r="AD77" i="1" s="1"/>
  <c r="Q35" i="1"/>
  <c r="CT34" i="1"/>
  <c r="CS33" i="1"/>
  <c r="R33" i="1"/>
  <c r="CQ32" i="1"/>
  <c r="GM40" i="1" l="1"/>
  <c r="GN40" i="1"/>
  <c r="GM210" i="1"/>
  <c r="GN210" i="1"/>
  <c r="DY30" i="1"/>
  <c r="DL77" i="1"/>
  <c r="AG30" i="1"/>
  <c r="T77" i="1"/>
  <c r="DY109" i="1"/>
  <c r="DL140" i="1"/>
  <c r="GM220" i="1"/>
  <c r="GN220" i="1"/>
  <c r="AH263" i="1"/>
  <c r="U282" i="1"/>
  <c r="AD499" i="1"/>
  <c r="Q508" i="1"/>
  <c r="DI371" i="1"/>
  <c r="DV344" i="1"/>
  <c r="AD263" i="1"/>
  <c r="Q282" i="1"/>
  <c r="GN71" i="1"/>
  <c r="GN127" i="1"/>
  <c r="GN197" i="1"/>
  <c r="GM197" i="1"/>
  <c r="AG263" i="1"/>
  <c r="T282" i="1"/>
  <c r="DV109" i="1"/>
  <c r="DI140" i="1"/>
  <c r="DX344" i="1"/>
  <c r="DK371" i="1"/>
  <c r="DY344" i="1"/>
  <c r="DL371" i="1"/>
  <c r="BB646" i="1"/>
  <c r="F737" i="1"/>
  <c r="FY499" i="1"/>
  <c r="EP508" i="1"/>
  <c r="EB109" i="1"/>
  <c r="DO140" i="1"/>
  <c r="AH30" i="1"/>
  <c r="U77" i="1"/>
  <c r="GN138" i="1"/>
  <c r="GM138" i="1"/>
  <c r="GN213" i="1"/>
  <c r="GM213" i="1"/>
  <c r="BA282" i="1"/>
  <c r="CJ263" i="1"/>
  <c r="GM349" i="1"/>
  <c r="GM459" i="1"/>
  <c r="AG344" i="1"/>
  <c r="T371" i="1"/>
  <c r="EB344" i="1"/>
  <c r="DO371" i="1"/>
  <c r="CY32" i="1"/>
  <c r="X32" i="1" s="1"/>
  <c r="CZ32" i="1"/>
  <c r="Y32" i="1" s="1"/>
  <c r="AF77" i="1"/>
  <c r="BD30" i="1"/>
  <c r="F102" i="1"/>
  <c r="BD312" i="1"/>
  <c r="GM52" i="1"/>
  <c r="CZ67" i="1"/>
  <c r="Y67" i="1" s="1"/>
  <c r="CY67" i="1"/>
  <c r="X67" i="1" s="1"/>
  <c r="EL30" i="1"/>
  <c r="P95" i="1"/>
  <c r="GK113" i="1"/>
  <c r="DW140" i="1"/>
  <c r="GM129" i="1"/>
  <c r="GN129" i="1"/>
  <c r="CY136" i="1"/>
  <c r="X136" i="1" s="1"/>
  <c r="GM136" i="1" s="1"/>
  <c r="CZ136" i="1"/>
  <c r="Y136" i="1" s="1"/>
  <c r="GN136" i="1" s="1"/>
  <c r="GM74" i="1"/>
  <c r="GN74" i="1"/>
  <c r="GM180" i="1"/>
  <c r="GN180" i="1"/>
  <c r="FQ109" i="1"/>
  <c r="EH140" i="1"/>
  <c r="GA140" i="1"/>
  <c r="GM201" i="1"/>
  <c r="GN201" i="1"/>
  <c r="GM216" i="1"/>
  <c r="GN216" i="1"/>
  <c r="EH263" i="1"/>
  <c r="P291" i="1"/>
  <c r="GM218" i="1"/>
  <c r="EG172" i="1"/>
  <c r="P235" i="1"/>
  <c r="CY207" i="1"/>
  <c r="X207" i="1" s="1"/>
  <c r="GN207" i="1" s="1"/>
  <c r="CZ207" i="1"/>
  <c r="Y207" i="1" s="1"/>
  <c r="CP268" i="1"/>
  <c r="O268" i="1" s="1"/>
  <c r="DU282" i="1"/>
  <c r="CG263" i="1"/>
  <c r="AX282" i="1"/>
  <c r="AO172" i="1"/>
  <c r="F235" i="1"/>
  <c r="CC263" i="1"/>
  <c r="AT282" i="1"/>
  <c r="AI109" i="1"/>
  <c r="V140" i="1"/>
  <c r="GM265" i="1"/>
  <c r="F433" i="1"/>
  <c r="AU403" i="1"/>
  <c r="DN371" i="1"/>
  <c r="EA344" i="1"/>
  <c r="CY364" i="1"/>
  <c r="X364" i="1" s="1"/>
  <c r="GM364" i="1" s="1"/>
  <c r="CZ364" i="1"/>
  <c r="Y364" i="1" s="1"/>
  <c r="GO364" i="1" s="1"/>
  <c r="AF403" i="1"/>
  <c r="S414" i="1"/>
  <c r="CY412" i="1"/>
  <c r="X412" i="1" s="1"/>
  <c r="CZ412" i="1"/>
  <c r="Y412" i="1" s="1"/>
  <c r="EU172" i="1"/>
  <c r="P247" i="1"/>
  <c r="AU371" i="1"/>
  <c r="CD344" i="1"/>
  <c r="DM467" i="1"/>
  <c r="DZ446" i="1"/>
  <c r="ET499" i="1"/>
  <c r="P521" i="1"/>
  <c r="EV540" i="1"/>
  <c r="P570" i="1"/>
  <c r="F593" i="1"/>
  <c r="AP577" i="1"/>
  <c r="CY269" i="1"/>
  <c r="X269" i="1" s="1"/>
  <c r="CZ269" i="1"/>
  <c r="Y269" i="1" s="1"/>
  <c r="AW545" i="1"/>
  <c r="CF540" i="1"/>
  <c r="AF371" i="1"/>
  <c r="CY452" i="1"/>
  <c r="X452" i="1" s="1"/>
  <c r="AK467" i="1" s="1"/>
  <c r="CZ452" i="1"/>
  <c r="Y452" i="1" s="1"/>
  <c r="EI446" i="1"/>
  <c r="P477" i="1"/>
  <c r="U584" i="1"/>
  <c r="AH577" i="1"/>
  <c r="AT687" i="1"/>
  <c r="F712" i="1"/>
  <c r="EL687" i="1"/>
  <c r="P712" i="1"/>
  <c r="W650" i="1"/>
  <c r="W724" i="1"/>
  <c r="F679" i="1"/>
  <c r="GA467" i="1"/>
  <c r="FQ446" i="1"/>
  <c r="EH467" i="1"/>
  <c r="AI577" i="1"/>
  <c r="V584" i="1"/>
  <c r="EK687" i="1"/>
  <c r="P711" i="1"/>
  <c r="GN407" i="1"/>
  <c r="GM407" i="1"/>
  <c r="DT655" i="1"/>
  <c r="F676" i="1"/>
  <c r="T650" i="1"/>
  <c r="GA650" i="1"/>
  <c r="ER655" i="1"/>
  <c r="DO403" i="1"/>
  <c r="P438" i="1"/>
  <c r="P565" i="1"/>
  <c r="ES540" i="1"/>
  <c r="T577" i="1"/>
  <c r="F605" i="1"/>
  <c r="DV77" i="1"/>
  <c r="CY38" i="1"/>
  <c r="X38" i="1" s="1"/>
  <c r="GM38" i="1" s="1"/>
  <c r="CZ38" i="1"/>
  <c r="Y38" i="1" s="1"/>
  <c r="CZ47" i="1"/>
  <c r="Y47" i="1" s="1"/>
  <c r="GN47" i="1" s="1"/>
  <c r="CY47" i="1"/>
  <c r="X47" i="1" s="1"/>
  <c r="CP41" i="1"/>
  <c r="O41" i="1" s="1"/>
  <c r="CY45" i="1"/>
  <c r="X45" i="1" s="1"/>
  <c r="GM45" i="1" s="1"/>
  <c r="CZ45" i="1"/>
  <c r="Y45" i="1" s="1"/>
  <c r="GN45" i="1" s="1"/>
  <c r="GN55" i="1"/>
  <c r="GN61" i="1"/>
  <c r="GM61" i="1"/>
  <c r="EG30" i="1"/>
  <c r="P81" i="1"/>
  <c r="EG312" i="1"/>
  <c r="GM54" i="1"/>
  <c r="GN54" i="1"/>
  <c r="GN64" i="1"/>
  <c r="GM64" i="1"/>
  <c r="ET30" i="1"/>
  <c r="P90" i="1"/>
  <c r="ET312" i="1"/>
  <c r="EU30" i="1"/>
  <c r="P93" i="1"/>
  <c r="EU312" i="1"/>
  <c r="FV30" i="1"/>
  <c r="EM77" i="1"/>
  <c r="GN65" i="1"/>
  <c r="CY113" i="1"/>
  <c r="X113" i="1" s="1"/>
  <c r="CZ113" i="1"/>
  <c r="Y113" i="1" s="1"/>
  <c r="DX140" i="1"/>
  <c r="CP67" i="1"/>
  <c r="O67" i="1" s="1"/>
  <c r="GM73" i="1"/>
  <c r="GN73" i="1"/>
  <c r="EA140" i="1"/>
  <c r="AH109" i="1"/>
  <c r="U140" i="1"/>
  <c r="CY127" i="1"/>
  <c r="X127" i="1" s="1"/>
  <c r="GM127" i="1" s="1"/>
  <c r="CZ127" i="1"/>
  <c r="Y127" i="1" s="1"/>
  <c r="GM137" i="1"/>
  <c r="GN137" i="1"/>
  <c r="P144" i="1"/>
  <c r="EG109" i="1"/>
  <c r="Q204" i="1"/>
  <c r="AD231" i="1" s="1"/>
  <c r="R204" i="1"/>
  <c r="S204" i="1"/>
  <c r="P204" i="1"/>
  <c r="T204" i="1"/>
  <c r="AG231" i="1" s="1"/>
  <c r="CY68" i="1"/>
  <c r="X68" i="1" s="1"/>
  <c r="CZ68" i="1"/>
  <c r="Y68" i="1" s="1"/>
  <c r="CP117" i="1"/>
  <c r="O117" i="1" s="1"/>
  <c r="GN122" i="1"/>
  <c r="GM122" i="1"/>
  <c r="CY130" i="1"/>
  <c r="X130" i="1" s="1"/>
  <c r="CZ130" i="1"/>
  <c r="Y130" i="1" s="1"/>
  <c r="CY178" i="1"/>
  <c r="X178" i="1" s="1"/>
  <c r="GN178" i="1" s="1"/>
  <c r="CZ178" i="1"/>
  <c r="Y178" i="1" s="1"/>
  <c r="AF231" i="1"/>
  <c r="GN185" i="1"/>
  <c r="GM185" i="1"/>
  <c r="CP130" i="1"/>
  <c r="O130" i="1" s="1"/>
  <c r="GM132" i="1"/>
  <c r="CY184" i="1"/>
  <c r="X184" i="1" s="1"/>
  <c r="CZ184" i="1"/>
  <c r="Y184" i="1" s="1"/>
  <c r="GN198" i="1"/>
  <c r="GM198" i="1"/>
  <c r="CP200" i="1"/>
  <c r="O200" i="1" s="1"/>
  <c r="GM205" i="1"/>
  <c r="GN205" i="1"/>
  <c r="ET263" i="1"/>
  <c r="P295" i="1"/>
  <c r="CY123" i="1"/>
  <c r="X123" i="1" s="1"/>
  <c r="GM123" i="1" s="1"/>
  <c r="CZ123" i="1"/>
  <c r="Y123" i="1" s="1"/>
  <c r="CY187" i="1"/>
  <c r="X187" i="1" s="1"/>
  <c r="CZ187" i="1"/>
  <c r="Y187" i="1" s="1"/>
  <c r="GN189" i="1"/>
  <c r="GM189" i="1"/>
  <c r="GM214" i="1"/>
  <c r="GN214" i="1"/>
  <c r="CY223" i="1"/>
  <c r="X223" i="1" s="1"/>
  <c r="CZ223" i="1"/>
  <c r="Y223" i="1" s="1"/>
  <c r="FY172" i="1"/>
  <c r="EP231" i="1"/>
  <c r="GN280" i="1"/>
  <c r="GM280" i="1"/>
  <c r="P307" i="1"/>
  <c r="EV263" i="1"/>
  <c r="GM219" i="1"/>
  <c r="GN219" i="1"/>
  <c r="CG172" i="1"/>
  <c r="AX231" i="1"/>
  <c r="EC263" i="1"/>
  <c r="DP282" i="1"/>
  <c r="CP269" i="1"/>
  <c r="O269" i="1" s="1"/>
  <c r="FY263" i="1"/>
  <c r="EP282" i="1"/>
  <c r="CG109" i="1"/>
  <c r="AX140" i="1"/>
  <c r="GM126" i="1"/>
  <c r="GN126" i="1"/>
  <c r="W204" i="1"/>
  <c r="AJ231" i="1" s="1"/>
  <c r="DV263" i="1"/>
  <c r="DI282" i="1"/>
  <c r="GK268" i="1"/>
  <c r="DW282" i="1"/>
  <c r="CY271" i="1"/>
  <c r="X271" i="1" s="1"/>
  <c r="CZ271" i="1"/>
  <c r="Y271" i="1" s="1"/>
  <c r="CY275" i="1"/>
  <c r="X275" i="1" s="1"/>
  <c r="CZ275" i="1"/>
  <c r="Y275" i="1" s="1"/>
  <c r="CY279" i="1"/>
  <c r="X279" i="1" s="1"/>
  <c r="CZ279" i="1"/>
  <c r="Y279" i="1" s="1"/>
  <c r="ET344" i="1"/>
  <c r="P384" i="1"/>
  <c r="AX414" i="1"/>
  <c r="CG403" i="1"/>
  <c r="DW508" i="1"/>
  <c r="GK502" i="1"/>
  <c r="BA109" i="1"/>
  <c r="F160" i="1"/>
  <c r="T109" i="1"/>
  <c r="F161" i="1"/>
  <c r="FQ172" i="1"/>
  <c r="GA231" i="1"/>
  <c r="EH231" i="1"/>
  <c r="CY191" i="1"/>
  <c r="X191" i="1" s="1"/>
  <c r="GM191" i="1" s="1"/>
  <c r="CZ191" i="1"/>
  <c r="Y191" i="1" s="1"/>
  <c r="DX263" i="1"/>
  <c r="DK282" i="1"/>
  <c r="CP271" i="1"/>
  <c r="O271" i="1" s="1"/>
  <c r="CP275" i="1"/>
  <c r="O275" i="1" s="1"/>
  <c r="CP279" i="1"/>
  <c r="O279" i="1" s="1"/>
  <c r="AD403" i="1"/>
  <c r="Q414" i="1"/>
  <c r="BC403" i="1"/>
  <c r="F430" i="1"/>
  <c r="AQ172" i="1"/>
  <c r="F241" i="1"/>
  <c r="GN266" i="1"/>
  <c r="GO353" i="1"/>
  <c r="GM354" i="1"/>
  <c r="GO354" i="1"/>
  <c r="AJ403" i="1"/>
  <c r="W414" i="1"/>
  <c r="AP467" i="1"/>
  <c r="BY446" i="1"/>
  <c r="CI467" i="1"/>
  <c r="CY459" i="1"/>
  <c r="X459" i="1" s="1"/>
  <c r="GO459" i="1" s="1"/>
  <c r="CZ459" i="1"/>
  <c r="Y459" i="1" s="1"/>
  <c r="AL499" i="1"/>
  <c r="Y508" i="1"/>
  <c r="DV499" i="1"/>
  <c r="DI508" i="1"/>
  <c r="EG499" i="1"/>
  <c r="P512" i="1"/>
  <c r="GM363" i="1"/>
  <c r="GO363" i="1"/>
  <c r="FV403" i="1"/>
  <c r="EM414" i="1"/>
  <c r="FT446" i="1"/>
  <c r="EK467" i="1"/>
  <c r="V467" i="1"/>
  <c r="AI446" i="1"/>
  <c r="CY458" i="1"/>
  <c r="X458" i="1" s="1"/>
  <c r="CZ458" i="1"/>
  <c r="Y458" i="1" s="1"/>
  <c r="CP465" i="1"/>
  <c r="O465" i="1" s="1"/>
  <c r="P561" i="1"/>
  <c r="EU540" i="1"/>
  <c r="AE650" i="1"/>
  <c r="R655" i="1"/>
  <c r="EV650" i="1"/>
  <c r="P680" i="1"/>
  <c r="EV724" i="1"/>
  <c r="CP357" i="1"/>
  <c r="O357" i="1" s="1"/>
  <c r="CY367" i="1"/>
  <c r="X367" i="1" s="1"/>
  <c r="GM367" i="1" s="1"/>
  <c r="CZ367" i="1"/>
  <c r="Y367" i="1" s="1"/>
  <c r="GM369" i="1"/>
  <c r="GO369" i="1"/>
  <c r="AB414" i="1"/>
  <c r="GM405" i="1"/>
  <c r="GN405" i="1"/>
  <c r="GK406" i="1"/>
  <c r="DW414" i="1"/>
  <c r="GB403" i="1"/>
  <c r="ES414" i="1"/>
  <c r="AC446" i="1"/>
  <c r="CH467" i="1"/>
  <c r="CF467" i="1"/>
  <c r="P467" i="1"/>
  <c r="CE467" i="1"/>
  <c r="CY453" i="1"/>
  <c r="X453" i="1" s="1"/>
  <c r="GO453" i="1" s="1"/>
  <c r="CZ453" i="1"/>
  <c r="Y453" i="1" s="1"/>
  <c r="P524" i="1"/>
  <c r="EU499" i="1"/>
  <c r="GA540" i="1"/>
  <c r="ER545" i="1"/>
  <c r="F602" i="1"/>
  <c r="AT577" i="1"/>
  <c r="F704" i="1"/>
  <c r="AQ687" i="1"/>
  <c r="CJ344" i="1"/>
  <c r="BA371" i="1"/>
  <c r="DX414" i="1"/>
  <c r="AH499" i="1"/>
  <c r="U508" i="1"/>
  <c r="CP542" i="1"/>
  <c r="O542" i="1" s="1"/>
  <c r="AV545" i="1"/>
  <c r="CE540" i="1"/>
  <c r="DZ577" i="1"/>
  <c r="DM584" i="1"/>
  <c r="P746" i="1"/>
  <c r="DM646" i="1"/>
  <c r="GP689" i="1"/>
  <c r="CD694" i="1" s="1"/>
  <c r="AB694" i="1"/>
  <c r="GM689" i="1"/>
  <c r="CA694" i="1" s="1"/>
  <c r="CY692" i="1"/>
  <c r="X692" i="1" s="1"/>
  <c r="EC694" i="1" s="1"/>
  <c r="CZ692" i="1"/>
  <c r="Y692" i="1" s="1"/>
  <c r="ED694" i="1" s="1"/>
  <c r="DX694" i="1"/>
  <c r="AQ499" i="1"/>
  <c r="F518" i="1"/>
  <c r="AK584" i="1"/>
  <c r="DL650" i="1"/>
  <c r="P676" i="1"/>
  <c r="DL724" i="1"/>
  <c r="DO650" i="1"/>
  <c r="P679" i="1"/>
  <c r="DO724" i="1"/>
  <c r="F381" i="1"/>
  <c r="AQ344" i="1"/>
  <c r="CY465" i="1"/>
  <c r="X465" i="1" s="1"/>
  <c r="CZ465" i="1"/>
  <c r="Y465" i="1" s="1"/>
  <c r="DX499" i="1"/>
  <c r="DK508" i="1"/>
  <c r="CJ577" i="1"/>
  <c r="BA584" i="1"/>
  <c r="AB655" i="1"/>
  <c r="GP652" i="1"/>
  <c r="CD655" i="1" s="1"/>
  <c r="GM652" i="1"/>
  <c r="CA655" i="1" s="1"/>
  <c r="AT724" i="1"/>
  <c r="P673" i="1"/>
  <c r="EL724" i="1"/>
  <c r="EL650" i="1"/>
  <c r="AE694" i="1"/>
  <c r="P707" i="1"/>
  <c r="ET687" i="1"/>
  <c r="DQ499" i="1"/>
  <c r="P535" i="1"/>
  <c r="AL584" i="1"/>
  <c r="AI263" i="1"/>
  <c r="V282" i="1"/>
  <c r="F436" i="1"/>
  <c r="U403" i="1"/>
  <c r="AH446" i="1"/>
  <c r="U467" i="1"/>
  <c r="GO463" i="1"/>
  <c r="AG499" i="1"/>
  <c r="T508" i="1"/>
  <c r="EA499" i="1"/>
  <c r="DN508" i="1"/>
  <c r="P569" i="1"/>
  <c r="DO540" i="1"/>
  <c r="GA577" i="1"/>
  <c r="ER584" i="1"/>
  <c r="F666" i="1"/>
  <c r="AZ650" i="1"/>
  <c r="AZ724" i="1"/>
  <c r="EI646" i="1"/>
  <c r="P734" i="1"/>
  <c r="AK687" i="1"/>
  <c r="X694" i="1"/>
  <c r="AP687" i="1"/>
  <c r="F703" i="1"/>
  <c r="DU694" i="1"/>
  <c r="CP690" i="1"/>
  <c r="O690" i="1" s="1"/>
  <c r="DW467" i="1"/>
  <c r="ES650" i="1"/>
  <c r="P675" i="1"/>
  <c r="ES724" i="1"/>
  <c r="P567" i="1"/>
  <c r="DM540" i="1"/>
  <c r="CI577" i="1"/>
  <c r="AZ584" i="1"/>
  <c r="P678" i="1"/>
  <c r="DN650" i="1"/>
  <c r="P436" i="1"/>
  <c r="DM403" i="1"/>
  <c r="DY499" i="1"/>
  <c r="DL508" i="1"/>
  <c r="DO687" i="1"/>
  <c r="P718" i="1"/>
  <c r="DM499" i="1"/>
  <c r="P530" i="1"/>
  <c r="GM53" i="1"/>
  <c r="GN53" i="1"/>
  <c r="GM34" i="1"/>
  <c r="GN34" i="1"/>
  <c r="GB30" i="1"/>
  <c r="ES77" i="1"/>
  <c r="GM62" i="1"/>
  <c r="GN62" i="1"/>
  <c r="BC30" i="1"/>
  <c r="F93" i="1"/>
  <c r="BC312" i="1"/>
  <c r="CJ30" i="1"/>
  <c r="BA77" i="1"/>
  <c r="AE231" i="1"/>
  <c r="FR30" i="1"/>
  <c r="EI77" i="1"/>
  <c r="EH30" i="1"/>
  <c r="P86" i="1"/>
  <c r="EH312" i="1"/>
  <c r="CP181" i="1"/>
  <c r="O181" i="1" s="1"/>
  <c r="DU231" i="1"/>
  <c r="GN225" i="1"/>
  <c r="GM225" i="1"/>
  <c r="CP175" i="1"/>
  <c r="O175" i="1" s="1"/>
  <c r="CJ172" i="1"/>
  <c r="BA231" i="1"/>
  <c r="EB172" i="1"/>
  <c r="DO231" i="1"/>
  <c r="EG263" i="1"/>
  <c r="P286" i="1"/>
  <c r="AQ109" i="1"/>
  <c r="F150" i="1"/>
  <c r="CY227" i="1"/>
  <c r="X227" i="1" s="1"/>
  <c r="GM227" i="1" s="1"/>
  <c r="CZ227" i="1"/>
  <c r="Y227" i="1" s="1"/>
  <c r="GN406" i="1"/>
  <c r="FT414" i="1" s="1"/>
  <c r="DT414" i="1"/>
  <c r="GM406" i="1"/>
  <c r="P387" i="1"/>
  <c r="EU344" i="1"/>
  <c r="BC263" i="1"/>
  <c r="F298" i="1"/>
  <c r="GM410" i="1"/>
  <c r="GO410" i="1"/>
  <c r="CY451" i="1"/>
  <c r="X451" i="1" s="1"/>
  <c r="GO451" i="1" s="1"/>
  <c r="CZ451" i="1"/>
  <c r="Y451" i="1" s="1"/>
  <c r="ED467" i="1" s="1"/>
  <c r="DX467" i="1"/>
  <c r="AC508" i="1"/>
  <c r="FR503" i="1"/>
  <c r="BY508" i="1" s="1"/>
  <c r="CP503" i="1"/>
  <c r="O503" i="1" s="1"/>
  <c r="GM503" i="1" s="1"/>
  <c r="F524" i="1"/>
  <c r="BC499" i="1"/>
  <c r="V371" i="1"/>
  <c r="AI344" i="1"/>
  <c r="AD446" i="1"/>
  <c r="Q467" i="1"/>
  <c r="DN282" i="1"/>
  <c r="EA263" i="1"/>
  <c r="FR403" i="1"/>
  <c r="EI414" i="1"/>
  <c r="FY414" i="1"/>
  <c r="GO450" i="1"/>
  <c r="GM450" i="1"/>
  <c r="DL172" i="1"/>
  <c r="P252" i="1"/>
  <c r="CF694" i="1"/>
  <c r="AC687" i="1"/>
  <c r="CH694" i="1"/>
  <c r="P694" i="1"/>
  <c r="CE694" i="1"/>
  <c r="ES687" i="1"/>
  <c r="P714" i="1"/>
  <c r="EC499" i="1"/>
  <c r="DP508" i="1"/>
  <c r="CF655" i="1"/>
  <c r="AC650" i="1"/>
  <c r="CH655" i="1"/>
  <c r="P655" i="1"/>
  <c r="CE655" i="1"/>
  <c r="AF577" i="1"/>
  <c r="S584" i="1"/>
  <c r="GM408" i="1"/>
  <c r="FR504" i="1"/>
  <c r="FQ508" i="1" s="1"/>
  <c r="CP504" i="1"/>
  <c r="O504" i="1" s="1"/>
  <c r="GM504" i="1" s="1"/>
  <c r="DU508" i="1"/>
  <c r="V540" i="1"/>
  <c r="F568" i="1"/>
  <c r="DN540" i="1"/>
  <c r="P568" i="1"/>
  <c r="P588" i="1"/>
  <c r="EG577" i="1"/>
  <c r="GK33" i="1"/>
  <c r="GM33" i="1" s="1"/>
  <c r="DW77" i="1"/>
  <c r="AD30" i="1"/>
  <c r="Q77" i="1"/>
  <c r="CP32" i="1"/>
  <c r="O32" i="1" s="1"/>
  <c r="CY37" i="1"/>
  <c r="X37" i="1" s="1"/>
  <c r="GM37" i="1" s="1"/>
  <c r="CZ37" i="1"/>
  <c r="Y37" i="1" s="1"/>
  <c r="DX77" i="1"/>
  <c r="GN57" i="1"/>
  <c r="GM57" i="1"/>
  <c r="CY46" i="1"/>
  <c r="X46" i="1" s="1"/>
  <c r="CZ46" i="1"/>
  <c r="Y46" i="1" s="1"/>
  <c r="GN46" i="1" s="1"/>
  <c r="EB77" i="1"/>
  <c r="EA30" i="1"/>
  <c r="DN77" i="1"/>
  <c r="FY77" i="1"/>
  <c r="CY60" i="1"/>
  <c r="X60" i="1" s="1"/>
  <c r="CZ60" i="1"/>
  <c r="Y60" i="1" s="1"/>
  <c r="GN70" i="1"/>
  <c r="GM70" i="1"/>
  <c r="CP112" i="1"/>
  <c r="O112" i="1" s="1"/>
  <c r="AC140" i="1"/>
  <c r="CD30" i="1"/>
  <c r="AU77" i="1"/>
  <c r="CP60" i="1"/>
  <c r="O60" i="1" s="1"/>
  <c r="BD109" i="1"/>
  <c r="F165" i="1"/>
  <c r="GN69" i="1"/>
  <c r="GM69" i="1"/>
  <c r="AP30" i="1"/>
  <c r="F86" i="1"/>
  <c r="AP312" i="1"/>
  <c r="AO109" i="1"/>
  <c r="F144" i="1"/>
  <c r="AT30" i="1"/>
  <c r="F95" i="1"/>
  <c r="GB109" i="1"/>
  <c r="ES140" i="1"/>
  <c r="GN75" i="1"/>
  <c r="DZ109" i="1"/>
  <c r="DM140" i="1"/>
  <c r="CY135" i="1"/>
  <c r="X135" i="1" s="1"/>
  <c r="GM135" i="1" s="1"/>
  <c r="CZ135" i="1"/>
  <c r="Y135" i="1" s="1"/>
  <c r="BC109" i="1"/>
  <c r="F156" i="1"/>
  <c r="GN182" i="1"/>
  <c r="GM182" i="1"/>
  <c r="CP187" i="1"/>
  <c r="O187" i="1" s="1"/>
  <c r="FR109" i="1"/>
  <c r="EI140" i="1"/>
  <c r="FY140" i="1"/>
  <c r="AF140" i="1"/>
  <c r="CY121" i="1"/>
  <c r="X121" i="1" s="1"/>
  <c r="AK140" i="1" s="1"/>
  <c r="CZ121" i="1"/>
  <c r="Y121" i="1" s="1"/>
  <c r="GM121" i="1" s="1"/>
  <c r="GN183" i="1"/>
  <c r="GN192" i="1"/>
  <c r="GM192" i="1"/>
  <c r="CY203" i="1"/>
  <c r="X203" i="1" s="1"/>
  <c r="GN203" i="1" s="1"/>
  <c r="CZ203" i="1"/>
  <c r="Y203" i="1" s="1"/>
  <c r="BB172" i="1"/>
  <c r="BB312" i="1"/>
  <c r="F244" i="1"/>
  <c r="AU109" i="1"/>
  <c r="F159" i="1"/>
  <c r="GN120" i="1"/>
  <c r="U204" i="1"/>
  <c r="AH231" i="1" s="1"/>
  <c r="BD172" i="1"/>
  <c r="F256" i="1"/>
  <c r="GN276" i="1"/>
  <c r="GM276" i="1"/>
  <c r="CP212" i="1"/>
  <c r="O212" i="1" s="1"/>
  <c r="GN226" i="1"/>
  <c r="GM226" i="1"/>
  <c r="EG344" i="1"/>
  <c r="P375" i="1"/>
  <c r="DZ172" i="1"/>
  <c r="DM231" i="1"/>
  <c r="GB172" i="1"/>
  <c r="ES231" i="1"/>
  <c r="CY265" i="1"/>
  <c r="X265" i="1" s="1"/>
  <c r="CZ265" i="1"/>
  <c r="Y265" i="1" s="1"/>
  <c r="AF282" i="1"/>
  <c r="GM270" i="1"/>
  <c r="GN270" i="1"/>
  <c r="CY273" i="1"/>
  <c r="X273" i="1" s="1"/>
  <c r="CZ273" i="1"/>
  <c r="Y273" i="1" s="1"/>
  <c r="CY277" i="1"/>
  <c r="X277" i="1" s="1"/>
  <c r="CZ277" i="1"/>
  <c r="Y277" i="1" s="1"/>
  <c r="P292" i="1"/>
  <c r="EI263" i="1"/>
  <c r="FY344" i="1"/>
  <c r="EP371" i="1"/>
  <c r="P439" i="1"/>
  <c r="EV403" i="1"/>
  <c r="AT172" i="1"/>
  <c r="F249" i="1"/>
  <c r="CI172" i="1"/>
  <c r="AZ231" i="1"/>
  <c r="ED263" i="1"/>
  <c r="DQ282" i="1"/>
  <c r="EG403" i="1"/>
  <c r="P418" i="1"/>
  <c r="CY267" i="1"/>
  <c r="X267" i="1" s="1"/>
  <c r="CZ267" i="1"/>
  <c r="Y267" i="1" s="1"/>
  <c r="DU371" i="1"/>
  <c r="CP347" i="1"/>
  <c r="O347" i="1" s="1"/>
  <c r="AC371" i="1"/>
  <c r="CP350" i="1"/>
  <c r="O350" i="1" s="1"/>
  <c r="CY357" i="1"/>
  <c r="X357" i="1" s="1"/>
  <c r="CZ357" i="1"/>
  <c r="Y357" i="1" s="1"/>
  <c r="ED371" i="1" s="1"/>
  <c r="CP448" i="1"/>
  <c r="O448" i="1" s="1"/>
  <c r="AO446" i="1"/>
  <c r="F471" i="1"/>
  <c r="AK499" i="1"/>
  <c r="X508" i="1"/>
  <c r="BD577" i="1"/>
  <c r="F609" i="1"/>
  <c r="DY263" i="1"/>
  <c r="DL282" i="1"/>
  <c r="GB344" i="1"/>
  <c r="ES371" i="1"/>
  <c r="FQ344" i="1"/>
  <c r="EH371" i="1"/>
  <c r="GA371" i="1"/>
  <c r="GO360" i="1"/>
  <c r="GM360" i="1"/>
  <c r="GM362" i="1"/>
  <c r="GO362" i="1"/>
  <c r="AZ371" i="1"/>
  <c r="CI344" i="1"/>
  <c r="GM501" i="1"/>
  <c r="CA508" i="1" s="1"/>
  <c r="AB508" i="1"/>
  <c r="AE577" i="1"/>
  <c r="R584" i="1"/>
  <c r="AO577" i="1"/>
  <c r="F588" i="1"/>
  <c r="BB687" i="1"/>
  <c r="F707" i="1"/>
  <c r="AC231" i="1"/>
  <c r="CP176" i="1"/>
  <c r="O176" i="1" s="1"/>
  <c r="CP229" i="1"/>
  <c r="O229" i="1" s="1"/>
  <c r="CP359" i="1"/>
  <c r="O359" i="1" s="1"/>
  <c r="CP366" i="1"/>
  <c r="O366" i="1" s="1"/>
  <c r="DV414" i="1"/>
  <c r="EA403" i="1"/>
  <c r="DN414" i="1"/>
  <c r="AF467" i="1"/>
  <c r="DU467" i="1"/>
  <c r="CP449" i="1"/>
  <c r="O449" i="1" s="1"/>
  <c r="CP457" i="1"/>
  <c r="O457" i="1" s="1"/>
  <c r="GM502" i="1"/>
  <c r="FS508" i="1" s="1"/>
  <c r="DT508" i="1"/>
  <c r="F597" i="1"/>
  <c r="BB577" i="1"/>
  <c r="DW694" i="1"/>
  <c r="GK690" i="1"/>
  <c r="F710" i="1"/>
  <c r="BC687" i="1"/>
  <c r="ED414" i="1"/>
  <c r="GM409" i="1"/>
  <c r="GO409" i="1"/>
  <c r="P486" i="1"/>
  <c r="EM446" i="1"/>
  <c r="AS499" i="1"/>
  <c r="F525" i="1"/>
  <c r="AP540" i="1"/>
  <c r="F554" i="1"/>
  <c r="F548" i="1"/>
  <c r="P540" i="1"/>
  <c r="AS687" i="1"/>
  <c r="F711" i="1"/>
  <c r="AS724" i="1"/>
  <c r="DV687" i="1"/>
  <c r="DI694" i="1"/>
  <c r="ER694" i="1"/>
  <c r="GA687" i="1"/>
  <c r="EP646" i="1"/>
  <c r="P731" i="1"/>
  <c r="F601" i="1"/>
  <c r="AS577" i="1"/>
  <c r="AF650" i="1"/>
  <c r="S655" i="1"/>
  <c r="DM687" i="1"/>
  <c r="P716" i="1"/>
  <c r="DW371" i="1"/>
  <c r="GK351" i="1"/>
  <c r="GO351" i="1" s="1"/>
  <c r="EV344" i="1"/>
  <c r="P396" i="1"/>
  <c r="AI499" i="1"/>
  <c r="V508" i="1"/>
  <c r="DJ540" i="1"/>
  <c r="P559" i="1"/>
  <c r="DV577" i="1"/>
  <c r="DI584" i="1"/>
  <c r="AP646" i="1"/>
  <c r="F733" i="1"/>
  <c r="V17" i="2" s="1"/>
  <c r="BC724" i="1"/>
  <c r="Q694" i="1"/>
  <c r="AD687" i="1"/>
  <c r="V694" i="1"/>
  <c r="AI687" i="1"/>
  <c r="CP692" i="1"/>
  <c r="O692" i="1" s="1"/>
  <c r="P381" i="1"/>
  <c r="EI344" i="1"/>
  <c r="F434" i="1"/>
  <c r="BA403" i="1"/>
  <c r="EP545" i="1"/>
  <c r="FY540" i="1"/>
  <c r="FZ584" i="1"/>
  <c r="DU577" i="1"/>
  <c r="DH584" i="1"/>
  <c r="FW584" i="1"/>
  <c r="FX584" i="1"/>
  <c r="AG687" i="1"/>
  <c r="T694" i="1"/>
  <c r="T724" i="1" s="1"/>
  <c r="AH344" i="1"/>
  <c r="U371" i="1"/>
  <c r="AX344" i="1"/>
  <c r="F378" i="1"/>
  <c r="CJ446" i="1"/>
  <c r="BA467" i="1"/>
  <c r="DL446" i="1"/>
  <c r="P488" i="1"/>
  <c r="ES508" i="1"/>
  <c r="GB499" i="1"/>
  <c r="R540" i="1"/>
  <c r="F559" i="1"/>
  <c r="BC540" i="1"/>
  <c r="F561" i="1"/>
  <c r="AC584" i="1"/>
  <c r="CP581" i="1"/>
  <c r="O581" i="1" s="1"/>
  <c r="GK582" i="1"/>
  <c r="DW584" i="1"/>
  <c r="EP584" i="1"/>
  <c r="FY577" i="1"/>
  <c r="F678" i="1"/>
  <c r="V724" i="1"/>
  <c r="V650" i="1"/>
  <c r="CY653" i="1"/>
  <c r="X653" i="1" s="1"/>
  <c r="EC655" i="1" s="1"/>
  <c r="CZ653" i="1"/>
  <c r="Y653" i="1" s="1"/>
  <c r="ED655" i="1" s="1"/>
  <c r="DX655" i="1"/>
  <c r="AQ724" i="1"/>
  <c r="AF687" i="1"/>
  <c r="S694" i="1"/>
  <c r="DL687" i="1"/>
  <c r="P715" i="1"/>
  <c r="EU687" i="1"/>
  <c r="P710" i="1"/>
  <c r="DM344" i="1"/>
  <c r="P393" i="1"/>
  <c r="P527" i="1"/>
  <c r="EM499" i="1"/>
  <c r="FZ545" i="1"/>
  <c r="DH545" i="1"/>
  <c r="FW545" i="1"/>
  <c r="DU540" i="1"/>
  <c r="FX545" i="1"/>
  <c r="AJ577" i="1"/>
  <c r="W584" i="1"/>
  <c r="F566" i="1"/>
  <c r="T540" i="1"/>
  <c r="P664" i="1"/>
  <c r="EH724" i="1"/>
  <c r="EH650" i="1"/>
  <c r="U687" i="1"/>
  <c r="F716" i="1"/>
  <c r="U724" i="1"/>
  <c r="U540" i="1"/>
  <c r="F567" i="1"/>
  <c r="P607" i="1"/>
  <c r="DN577" i="1"/>
  <c r="X650" i="1"/>
  <c r="F681" i="1"/>
  <c r="X724" i="1"/>
  <c r="F572" i="1"/>
  <c r="Y540" i="1"/>
  <c r="AE30" i="1"/>
  <c r="R77" i="1"/>
  <c r="GN36" i="1"/>
  <c r="GM36" i="1"/>
  <c r="CY56" i="1"/>
  <c r="X56" i="1" s="1"/>
  <c r="CZ56" i="1"/>
  <c r="Y56" i="1" s="1"/>
  <c r="GM46" i="1"/>
  <c r="GM66" i="1"/>
  <c r="GN66" i="1"/>
  <c r="GM63" i="1"/>
  <c r="AO30" i="1"/>
  <c r="F81" i="1"/>
  <c r="AO312" i="1"/>
  <c r="DV172" i="1"/>
  <c r="DI231" i="1"/>
  <c r="GM124" i="1"/>
  <c r="GN124" i="1"/>
  <c r="GM188" i="1"/>
  <c r="GN188" i="1"/>
  <c r="GN194" i="1"/>
  <c r="GM194" i="1"/>
  <c r="GM221" i="1"/>
  <c r="GN221" i="1"/>
  <c r="CY212" i="1"/>
  <c r="X212" i="1" s="1"/>
  <c r="CZ212" i="1"/>
  <c r="Y212" i="1" s="1"/>
  <c r="CY202" i="1"/>
  <c r="X202" i="1" s="1"/>
  <c r="GM202" i="1" s="1"/>
  <c r="CZ202" i="1"/>
  <c r="Y202" i="1" s="1"/>
  <c r="GN217" i="1"/>
  <c r="GM217" i="1"/>
  <c r="ET172" i="1"/>
  <c r="P244" i="1"/>
  <c r="DZ263" i="1"/>
  <c r="DM282" i="1"/>
  <c r="P300" i="1"/>
  <c r="EL263" i="1"/>
  <c r="DI467" i="1"/>
  <c r="DV446" i="1"/>
  <c r="AE499" i="1"/>
  <c r="R508" i="1"/>
  <c r="BY263" i="1"/>
  <c r="CI282" i="1"/>
  <c r="AP282" i="1"/>
  <c r="GM355" i="1"/>
  <c r="GO355" i="1"/>
  <c r="AJ446" i="1"/>
  <c r="W467" i="1"/>
  <c r="AD344" i="1"/>
  <c r="Q371" i="1"/>
  <c r="GM351" i="1"/>
  <c r="FZ414" i="1"/>
  <c r="DH414" i="1"/>
  <c r="FW414" i="1"/>
  <c r="FX414" i="1"/>
  <c r="DU403" i="1"/>
  <c r="GM411" i="1"/>
  <c r="DX545" i="1"/>
  <c r="CY543" i="1"/>
  <c r="X543" i="1" s="1"/>
  <c r="EC545" i="1" s="1"/>
  <c r="CZ543" i="1"/>
  <c r="Y543" i="1" s="1"/>
  <c r="ED545" i="1" s="1"/>
  <c r="AX655" i="1"/>
  <c r="CG650" i="1"/>
  <c r="CB344" i="1"/>
  <c r="AS371" i="1"/>
  <c r="CP412" i="1"/>
  <c r="O412" i="1" s="1"/>
  <c r="EG650" i="1"/>
  <c r="P659" i="1"/>
  <c r="EG724" i="1"/>
  <c r="CY349" i="1"/>
  <c r="X349" i="1" s="1"/>
  <c r="GO349" i="1" s="1"/>
  <c r="CZ349" i="1"/>
  <c r="Y349" i="1" s="1"/>
  <c r="GO460" i="1"/>
  <c r="GM460" i="1"/>
  <c r="FR499" i="1"/>
  <c r="EI508" i="1"/>
  <c r="GM458" i="1"/>
  <c r="GO458" i="1"/>
  <c r="DL577" i="1"/>
  <c r="P605" i="1"/>
  <c r="CY356" i="1"/>
  <c r="X356" i="1" s="1"/>
  <c r="AK371" i="1" s="1"/>
  <c r="CZ356" i="1"/>
  <c r="Y356" i="1" s="1"/>
  <c r="F425" i="1"/>
  <c r="AZ403" i="1"/>
  <c r="GO461" i="1"/>
  <c r="GM461" i="1"/>
  <c r="BB499" i="1"/>
  <c r="F521" i="1"/>
  <c r="P604" i="1"/>
  <c r="ES577" i="1"/>
  <c r="ES263" i="1"/>
  <c r="P302" i="1"/>
  <c r="GO367" i="1"/>
  <c r="AI403" i="1"/>
  <c r="V414" i="1"/>
  <c r="EB577" i="1"/>
  <c r="DO584" i="1"/>
  <c r="F749" i="1"/>
  <c r="BD646" i="1"/>
  <c r="CP35" i="1"/>
  <c r="O35" i="1" s="1"/>
  <c r="DT77" i="1" s="1"/>
  <c r="DU77" i="1"/>
  <c r="CZ43" i="1"/>
  <c r="Y43" i="1" s="1"/>
  <c r="ED77" i="1" s="1"/>
  <c r="CY43" i="1"/>
  <c r="X43" i="1" s="1"/>
  <c r="GN43" i="1" s="1"/>
  <c r="CZ58" i="1"/>
  <c r="Y58" i="1" s="1"/>
  <c r="CY58" i="1"/>
  <c r="X58" i="1" s="1"/>
  <c r="GM58" i="1" s="1"/>
  <c r="AJ30" i="1"/>
  <c r="W77" i="1"/>
  <c r="DZ30" i="1"/>
  <c r="DM77" i="1"/>
  <c r="CP56" i="1"/>
  <c r="O56" i="1" s="1"/>
  <c r="CY63" i="1"/>
  <c r="X63" i="1" s="1"/>
  <c r="GN63" i="1" s="1"/>
  <c r="CZ63" i="1"/>
  <c r="Y63" i="1" s="1"/>
  <c r="AQ30" i="1"/>
  <c r="F87" i="1"/>
  <c r="AQ312" i="1"/>
  <c r="CY49" i="1"/>
  <c r="X49" i="1" s="1"/>
  <c r="GN49" i="1" s="1"/>
  <c r="CZ49" i="1"/>
  <c r="Y49" i="1" s="1"/>
  <c r="GM49" i="1" s="1"/>
  <c r="CP113" i="1"/>
  <c r="O113" i="1" s="1"/>
  <c r="DU140" i="1"/>
  <c r="AC77" i="1"/>
  <c r="CP44" i="1"/>
  <c r="O44" i="1" s="1"/>
  <c r="AI30" i="1"/>
  <c r="V77" i="1"/>
  <c r="GM116" i="1"/>
  <c r="GO116" i="1"/>
  <c r="EU109" i="1"/>
  <c r="P156" i="1"/>
  <c r="CY51" i="1"/>
  <c r="X51" i="1" s="1"/>
  <c r="GM51" i="1" s="1"/>
  <c r="CZ51" i="1"/>
  <c r="Y51" i="1" s="1"/>
  <c r="GN51" i="1" s="1"/>
  <c r="GM68" i="1"/>
  <c r="GN68" i="1"/>
  <c r="CY71" i="1"/>
  <c r="X71" i="1" s="1"/>
  <c r="GM71" i="1" s="1"/>
  <c r="CZ71" i="1"/>
  <c r="Y71" i="1" s="1"/>
  <c r="CI30" i="1"/>
  <c r="AZ77" i="1"/>
  <c r="GM115" i="1"/>
  <c r="GO115" i="1"/>
  <c r="EV109" i="1"/>
  <c r="P165" i="1"/>
  <c r="EV312" i="1"/>
  <c r="GA77" i="1"/>
  <c r="BY109" i="1"/>
  <c r="CI140" i="1"/>
  <c r="AP140" i="1"/>
  <c r="GM125" i="1"/>
  <c r="GN125" i="1"/>
  <c r="GM178" i="1"/>
  <c r="CY128" i="1"/>
  <c r="X128" i="1" s="1"/>
  <c r="GM128" i="1" s="1"/>
  <c r="CZ128" i="1"/>
  <c r="Y128" i="1" s="1"/>
  <c r="CY175" i="1"/>
  <c r="X175" i="1" s="1"/>
  <c r="CZ175" i="1"/>
  <c r="Y175" i="1" s="1"/>
  <c r="DX231" i="1"/>
  <c r="GM186" i="1"/>
  <c r="GN186" i="1"/>
  <c r="AJ109" i="1"/>
  <c r="W140" i="1"/>
  <c r="GM134" i="1"/>
  <c r="GN134" i="1"/>
  <c r="GK177" i="1"/>
  <c r="GN177" i="1" s="1"/>
  <c r="DW231" i="1"/>
  <c r="CY215" i="1"/>
  <c r="X215" i="1" s="1"/>
  <c r="CZ215" i="1"/>
  <c r="Y215" i="1" s="1"/>
  <c r="EV172" i="1"/>
  <c r="P256" i="1"/>
  <c r="EM109" i="1"/>
  <c r="P159" i="1"/>
  <c r="GM190" i="1"/>
  <c r="GN190" i="1"/>
  <c r="GM193" i="1"/>
  <c r="GN193" i="1"/>
  <c r="GM196" i="1"/>
  <c r="GN196" i="1"/>
  <c r="GM209" i="1"/>
  <c r="GN209" i="1"/>
  <c r="BC172" i="1"/>
  <c r="F247" i="1"/>
  <c r="V204" i="1"/>
  <c r="AI231" i="1" s="1"/>
  <c r="CP215" i="1"/>
  <c r="O215" i="1" s="1"/>
  <c r="CY218" i="1"/>
  <c r="X218" i="1" s="1"/>
  <c r="GN218" i="1" s="1"/>
  <c r="CZ218" i="1"/>
  <c r="Y218" i="1" s="1"/>
  <c r="CP223" i="1"/>
  <c r="O223" i="1" s="1"/>
  <c r="CP224" i="1"/>
  <c r="O224" i="1" s="1"/>
  <c r="EL172" i="1"/>
  <c r="P249" i="1"/>
  <c r="GN272" i="1"/>
  <c r="GM272" i="1"/>
  <c r="BB263" i="1"/>
  <c r="F295" i="1"/>
  <c r="CY195" i="1"/>
  <c r="X195" i="1" s="1"/>
  <c r="GM195" i="1" s="1"/>
  <c r="CZ195" i="1"/>
  <c r="Y195" i="1" s="1"/>
  <c r="GN195" i="1" s="1"/>
  <c r="CP267" i="1"/>
  <c r="O267" i="1" s="1"/>
  <c r="AB282" i="1" s="1"/>
  <c r="AC282" i="1"/>
  <c r="AU263" i="1"/>
  <c r="F301" i="1"/>
  <c r="EU403" i="1"/>
  <c r="P430" i="1"/>
  <c r="EI172" i="1"/>
  <c r="P241" i="1"/>
  <c r="W282" i="1"/>
  <c r="AJ263" i="1"/>
  <c r="EG446" i="1"/>
  <c r="P471" i="1"/>
  <c r="AD140" i="1"/>
  <c r="AE140" i="1"/>
  <c r="GM133" i="1"/>
  <c r="GN133" i="1"/>
  <c r="AP172" i="1"/>
  <c r="F240" i="1"/>
  <c r="DO282" i="1"/>
  <c r="EB263" i="1"/>
  <c r="CP273" i="1"/>
  <c r="O273" i="1" s="1"/>
  <c r="CP277" i="1"/>
  <c r="O277" i="1" s="1"/>
  <c r="GA263" i="1"/>
  <c r="ER282" i="1"/>
  <c r="F375" i="1"/>
  <c r="AO344" i="1"/>
  <c r="AQ403" i="1"/>
  <c r="F424" i="1"/>
  <c r="AU172" i="1"/>
  <c r="F250" i="1"/>
  <c r="GM266" i="1"/>
  <c r="CP346" i="1"/>
  <c r="O346" i="1" s="1"/>
  <c r="AX467" i="1"/>
  <c r="CG446" i="1"/>
  <c r="AU499" i="1"/>
  <c r="F527" i="1"/>
  <c r="AO687" i="1"/>
  <c r="F698" i="1"/>
  <c r="AO724" i="1"/>
  <c r="AE371" i="1"/>
  <c r="FV344" i="1"/>
  <c r="EM371" i="1"/>
  <c r="GO358" i="1"/>
  <c r="GM358" i="1"/>
  <c r="GM361" i="1"/>
  <c r="GO361" i="1"/>
  <c r="CY365" i="1"/>
  <c r="X365" i="1" s="1"/>
  <c r="GO365" i="1" s="1"/>
  <c r="CZ365" i="1"/>
  <c r="Y365" i="1" s="1"/>
  <c r="GA414" i="1"/>
  <c r="AE467" i="1"/>
  <c r="F477" i="1"/>
  <c r="AQ446" i="1"/>
  <c r="EL499" i="1"/>
  <c r="P526" i="1"/>
  <c r="AF540" i="1"/>
  <c r="S545" i="1"/>
  <c r="CG687" i="1"/>
  <c r="AX694" i="1"/>
  <c r="EA172" i="1"/>
  <c r="DN231" i="1"/>
  <c r="AE263" i="1"/>
  <c r="R282" i="1"/>
  <c r="EC371" i="1"/>
  <c r="GO368" i="1"/>
  <c r="GM368" i="1"/>
  <c r="DL414" i="1"/>
  <c r="DY403" i="1"/>
  <c r="AG446" i="1"/>
  <c r="T467" i="1"/>
  <c r="EA446" i="1"/>
  <c r="DN467" i="1"/>
  <c r="GM455" i="1"/>
  <c r="GO455" i="1"/>
  <c r="CP456" i="1"/>
  <c r="O456" i="1" s="1"/>
  <c r="AX545" i="1"/>
  <c r="CG540" i="1"/>
  <c r="CG577" i="1"/>
  <c r="AX584" i="1"/>
  <c r="EG687" i="1"/>
  <c r="P698" i="1"/>
  <c r="EC414" i="1"/>
  <c r="GM464" i="1"/>
  <c r="GO464" i="1"/>
  <c r="AZ545" i="1"/>
  <c r="CI540" i="1"/>
  <c r="DW650" i="1"/>
  <c r="DJ655" i="1"/>
  <c r="P672" i="1"/>
  <c r="EK650" i="1"/>
  <c r="EK724" i="1"/>
  <c r="DN694" i="1"/>
  <c r="DN724" i="1" s="1"/>
  <c r="EA687" i="1"/>
  <c r="Y655" i="1"/>
  <c r="AL650" i="1"/>
  <c r="F395" i="1"/>
  <c r="W344" i="1"/>
  <c r="CY411" i="1"/>
  <c r="X411" i="1" s="1"/>
  <c r="GO411" i="1" s="1"/>
  <c r="CC414" i="1" s="1"/>
  <c r="CZ411" i="1"/>
  <c r="Y411" i="1" s="1"/>
  <c r="AL414" i="1" s="1"/>
  <c r="CP452" i="1"/>
  <c r="O452" i="1" s="1"/>
  <c r="F486" i="1"/>
  <c r="AU446" i="1"/>
  <c r="FY446" i="1"/>
  <c r="EP467" i="1"/>
  <c r="CJ499" i="1"/>
  <c r="BA508" i="1"/>
  <c r="F532" i="1"/>
  <c r="W499" i="1"/>
  <c r="GP579" i="1"/>
  <c r="GM579" i="1"/>
  <c r="GP582" i="1"/>
  <c r="GM582" i="1"/>
  <c r="BA650" i="1"/>
  <c r="F675" i="1"/>
  <c r="BA724" i="1"/>
  <c r="Y694" i="1"/>
  <c r="AL687" i="1"/>
  <c r="BD687" i="1"/>
  <c r="F719" i="1"/>
  <c r="ET724" i="1"/>
  <c r="AS446" i="1"/>
  <c r="F484" i="1"/>
  <c r="P532" i="1"/>
  <c r="DO499" i="1"/>
  <c r="DT584" i="1"/>
  <c r="GP580" i="1"/>
  <c r="GM580" i="1"/>
  <c r="FS584" i="1" s="1"/>
  <c r="AE414" i="1"/>
  <c r="GB446" i="1"/>
  <c r="ES467" i="1"/>
  <c r="BA540" i="1"/>
  <c r="F565" i="1"/>
  <c r="Q584" i="1"/>
  <c r="AD577" i="1"/>
  <c r="DX584" i="1"/>
  <c r="CY580" i="1"/>
  <c r="X580" i="1" s="1"/>
  <c r="EC584" i="1" s="1"/>
  <c r="CZ580" i="1"/>
  <c r="Y580" i="1" s="1"/>
  <c r="ED584" i="1" s="1"/>
  <c r="P593" i="1"/>
  <c r="EH577" i="1"/>
  <c r="EU646" i="1"/>
  <c r="P740" i="1"/>
  <c r="F718" i="1"/>
  <c r="W687" i="1"/>
  <c r="EK344" i="1"/>
  <c r="P388" i="1"/>
  <c r="CF414" i="1"/>
  <c r="CH414" i="1"/>
  <c r="P414" i="1"/>
  <c r="AC403" i="1"/>
  <c r="CE414" i="1"/>
  <c r="CP543" i="1"/>
  <c r="O543" i="1" s="1"/>
  <c r="FZ655" i="1"/>
  <c r="DH655" i="1"/>
  <c r="FW655" i="1"/>
  <c r="DU650" i="1"/>
  <c r="FX655" i="1"/>
  <c r="CJ687" i="1"/>
  <c r="BA694" i="1"/>
  <c r="Q540" i="1"/>
  <c r="F557" i="1"/>
  <c r="AY540" i="1"/>
  <c r="F553" i="1"/>
  <c r="AQ577" i="1"/>
  <c r="F594" i="1"/>
  <c r="Q650" i="1"/>
  <c r="F667" i="1"/>
  <c r="Q724" i="1"/>
  <c r="AX499" i="1"/>
  <c r="F515" i="1"/>
  <c r="DO446" i="1"/>
  <c r="P491" i="1"/>
  <c r="P557" i="1"/>
  <c r="DI540" i="1"/>
  <c r="ED30" i="1" l="1"/>
  <c r="DQ77" i="1"/>
  <c r="DN646" i="1"/>
  <c r="P747" i="1"/>
  <c r="X140" i="1"/>
  <c r="AK109" i="1"/>
  <c r="DQ371" i="1"/>
  <c r="ED344" i="1"/>
  <c r="EC687" i="1"/>
  <c r="DP694" i="1"/>
  <c r="DT30" i="1"/>
  <c r="DG77" i="1"/>
  <c r="AK446" i="1"/>
  <c r="X467" i="1"/>
  <c r="AT414" i="1"/>
  <c r="CC403" i="1"/>
  <c r="AB263" i="1"/>
  <c r="O282" i="1"/>
  <c r="F745" i="1"/>
  <c r="T646" i="1"/>
  <c r="DQ467" i="1"/>
  <c r="ED446" i="1"/>
  <c r="ED687" i="1"/>
  <c r="DQ694" i="1"/>
  <c r="AG172" i="1"/>
  <c r="T231" i="1"/>
  <c r="AD172" i="1"/>
  <c r="Q231" i="1"/>
  <c r="CH403" i="1"/>
  <c r="AY414" i="1"/>
  <c r="EC344" i="1"/>
  <c r="DP371" i="1"/>
  <c r="GO346" i="1"/>
  <c r="GM346" i="1"/>
  <c r="AB371" i="1"/>
  <c r="P293" i="1"/>
  <c r="ER263" i="1"/>
  <c r="GM224" i="1"/>
  <c r="GN224" i="1"/>
  <c r="V30" i="1"/>
  <c r="F100" i="1"/>
  <c r="V312" i="1"/>
  <c r="AK344" i="1"/>
  <c r="X371" i="1"/>
  <c r="ED540" i="1"/>
  <c r="DQ545" i="1"/>
  <c r="F383" i="1"/>
  <c r="Q344" i="1"/>
  <c r="DI446" i="1"/>
  <c r="P479" i="1"/>
  <c r="DP655" i="1"/>
  <c r="EC650" i="1"/>
  <c r="DH577" i="1"/>
  <c r="P587" i="1"/>
  <c r="FS499" i="1"/>
  <c r="EJ508" i="1"/>
  <c r="GO366" i="1"/>
  <c r="GM366" i="1"/>
  <c r="AZ344" i="1"/>
  <c r="F382" i="1"/>
  <c r="AF263" i="1"/>
  <c r="S282" i="1"/>
  <c r="AU30" i="1"/>
  <c r="F96" i="1"/>
  <c r="AU312" i="1"/>
  <c r="BY499" i="1"/>
  <c r="CI508" i="1"/>
  <c r="AP508" i="1"/>
  <c r="DU687" i="1"/>
  <c r="DH694" i="1"/>
  <c r="FW694" i="1"/>
  <c r="FX694" i="1"/>
  <c r="FZ694" i="1"/>
  <c r="X584" i="1"/>
  <c r="AK577" i="1"/>
  <c r="GM542" i="1"/>
  <c r="CA545" i="1" s="1"/>
  <c r="AB545" i="1"/>
  <c r="GN542" i="1"/>
  <c r="CB545" i="1" s="1"/>
  <c r="F391" i="1"/>
  <c r="BA344" i="1"/>
  <c r="CE446" i="1"/>
  <c r="AV467" i="1"/>
  <c r="Y499" i="1"/>
  <c r="F535" i="1"/>
  <c r="GM279" i="1"/>
  <c r="GN279" i="1"/>
  <c r="GA172" i="1"/>
  <c r="ER231" i="1"/>
  <c r="EP172" i="1"/>
  <c r="P238" i="1"/>
  <c r="DV30" i="1"/>
  <c r="DI77" i="1"/>
  <c r="EH109" i="1"/>
  <c r="P149" i="1"/>
  <c r="AL140" i="1"/>
  <c r="AL371" i="1"/>
  <c r="DI344" i="1"/>
  <c r="P383" i="1"/>
  <c r="GM207" i="1"/>
  <c r="AW414" i="1"/>
  <c r="CF403" i="1"/>
  <c r="CA584" i="1"/>
  <c r="P741" i="1"/>
  <c r="E17" i="2" s="1"/>
  <c r="EK646" i="1"/>
  <c r="GM456" i="1"/>
  <c r="GO456" i="1"/>
  <c r="R263" i="1"/>
  <c r="F296" i="1"/>
  <c r="AX687" i="1"/>
  <c r="F701" i="1"/>
  <c r="R467" i="1"/>
  <c r="AE446" i="1"/>
  <c r="P390" i="1"/>
  <c r="EM344" i="1"/>
  <c r="FS282" i="1"/>
  <c r="P306" i="1"/>
  <c r="DO263" i="1"/>
  <c r="GM223" i="1"/>
  <c r="GN223" i="1"/>
  <c r="AI172" i="1"/>
  <c r="V231" i="1"/>
  <c r="ED231" i="1"/>
  <c r="GN121" i="1"/>
  <c r="CB140" i="1" s="1"/>
  <c r="GO113" i="1"/>
  <c r="DT140" i="1"/>
  <c r="GM113" i="1"/>
  <c r="V403" i="1"/>
  <c r="F437" i="1"/>
  <c r="DP545" i="1"/>
  <c r="EC540" i="1"/>
  <c r="FZ403" i="1"/>
  <c r="EQ414" i="1"/>
  <c r="R499" i="1"/>
  <c r="F522" i="1"/>
  <c r="R30" i="1"/>
  <c r="F91" i="1"/>
  <c r="X646" i="1"/>
  <c r="F750" i="1"/>
  <c r="DH540" i="1"/>
  <c r="P548" i="1"/>
  <c r="AQ646" i="1"/>
  <c r="F734" i="1"/>
  <c r="P591" i="1"/>
  <c r="EP577" i="1"/>
  <c r="P584" i="1"/>
  <c r="CE584" i="1"/>
  <c r="CF584" i="1"/>
  <c r="AC577" i="1"/>
  <c r="CH584" i="1"/>
  <c r="GP692" i="1"/>
  <c r="GM692" i="1"/>
  <c r="Q687" i="1"/>
  <c r="F706" i="1"/>
  <c r="P596" i="1"/>
  <c r="DI577" i="1"/>
  <c r="V499" i="1"/>
  <c r="F531" i="1"/>
  <c r="S650" i="1"/>
  <c r="F670" i="1"/>
  <c r="S724" i="1"/>
  <c r="DI687" i="1"/>
  <c r="P706" i="1"/>
  <c r="DI724" i="1"/>
  <c r="GM457" i="1"/>
  <c r="GO457" i="1"/>
  <c r="DN403" i="1"/>
  <c r="P437" i="1"/>
  <c r="GO359" i="1"/>
  <c r="GM359" i="1"/>
  <c r="AC172" i="1"/>
  <c r="CH231" i="1"/>
  <c r="P231" i="1"/>
  <c r="CE231" i="1"/>
  <c r="CF231" i="1"/>
  <c r="O508" i="1"/>
  <c r="AB499" i="1"/>
  <c r="GA344" i="1"/>
  <c r="ER371" i="1"/>
  <c r="FX371" i="1"/>
  <c r="DU344" i="1"/>
  <c r="FZ371" i="1"/>
  <c r="DH371" i="1"/>
  <c r="FW371" i="1"/>
  <c r="AL282" i="1"/>
  <c r="DM172" i="1"/>
  <c r="P253" i="1"/>
  <c r="BB26" i="1"/>
  <c r="F325" i="1"/>
  <c r="BB614" i="1"/>
  <c r="EI109" i="1"/>
  <c r="P150" i="1"/>
  <c r="ES109" i="1"/>
  <c r="P160" i="1"/>
  <c r="DN30" i="1"/>
  <c r="P100" i="1"/>
  <c r="DN312" i="1"/>
  <c r="GM32" i="1"/>
  <c r="GN32" i="1"/>
  <c r="AB77" i="1"/>
  <c r="CH687" i="1"/>
  <c r="AY694" i="1"/>
  <c r="EI403" i="1"/>
  <c r="P424" i="1"/>
  <c r="Q446" i="1"/>
  <c r="F479" i="1"/>
  <c r="AC499" i="1"/>
  <c r="CH508" i="1"/>
  <c r="P508" i="1"/>
  <c r="CE508" i="1"/>
  <c r="CF508" i="1"/>
  <c r="FT403" i="1"/>
  <c r="EK414" i="1"/>
  <c r="DU172" i="1"/>
  <c r="DH231" i="1"/>
  <c r="FW231" i="1"/>
  <c r="FX231" i="1"/>
  <c r="FZ231" i="1"/>
  <c r="AE172" i="1"/>
  <c r="R231" i="1"/>
  <c r="ES30" i="1"/>
  <c r="P97" i="1"/>
  <c r="ES312" i="1"/>
  <c r="Y584" i="1"/>
  <c r="AL577" i="1"/>
  <c r="AB650" i="1"/>
  <c r="O655" i="1"/>
  <c r="DL646" i="1"/>
  <c r="P745" i="1"/>
  <c r="CD687" i="1"/>
  <c r="AU694" i="1"/>
  <c r="U499" i="1"/>
  <c r="F530" i="1"/>
  <c r="P446" i="1"/>
  <c r="F470" i="1"/>
  <c r="GO357" i="1"/>
  <c r="GM357" i="1"/>
  <c r="F669" i="1"/>
  <c r="R650" i="1"/>
  <c r="GM465" i="1"/>
  <c r="GO465" i="1"/>
  <c r="V446" i="1"/>
  <c r="F490" i="1"/>
  <c r="FT282" i="1"/>
  <c r="GM275" i="1"/>
  <c r="GN275" i="1"/>
  <c r="AX403" i="1"/>
  <c r="F421" i="1"/>
  <c r="AX109" i="1"/>
  <c r="F147" i="1"/>
  <c r="AX312" i="1"/>
  <c r="GM269" i="1"/>
  <c r="GN269" i="1"/>
  <c r="GM200" i="1"/>
  <c r="GN200" i="1"/>
  <c r="GM117" i="1"/>
  <c r="GO117" i="1"/>
  <c r="CP204" i="1"/>
  <c r="O204" i="1" s="1"/>
  <c r="GM67" i="1"/>
  <c r="GN67" i="1"/>
  <c r="GM653" i="1"/>
  <c r="FS655" i="1" s="1"/>
  <c r="P476" i="1"/>
  <c r="EH446" i="1"/>
  <c r="W646" i="1"/>
  <c r="F748" i="1"/>
  <c r="AF344" i="1"/>
  <c r="S371" i="1"/>
  <c r="F390" i="1"/>
  <c r="AU344" i="1"/>
  <c r="V109" i="1"/>
  <c r="F163" i="1"/>
  <c r="DU263" i="1"/>
  <c r="DH282" i="1"/>
  <c r="FW282" i="1"/>
  <c r="FX282" i="1"/>
  <c r="FZ282" i="1"/>
  <c r="GN191" i="1"/>
  <c r="GN135" i="1"/>
  <c r="AF30" i="1"/>
  <c r="S77" i="1"/>
  <c r="BA263" i="1"/>
  <c r="F302" i="1"/>
  <c r="GN58" i="1"/>
  <c r="GM356" i="1"/>
  <c r="GM451" i="1"/>
  <c r="Q499" i="1"/>
  <c r="F520" i="1"/>
  <c r="GM177" i="1"/>
  <c r="T30" i="1"/>
  <c r="F98" i="1"/>
  <c r="Q646" i="1"/>
  <c r="F736" i="1"/>
  <c r="FS577" i="1"/>
  <c r="EJ584" i="1"/>
  <c r="P474" i="1"/>
  <c r="EP446" i="1"/>
  <c r="P490" i="1"/>
  <c r="DN446" i="1"/>
  <c r="DX172" i="1"/>
  <c r="DK231" i="1"/>
  <c r="CI109" i="1"/>
  <c r="AZ140" i="1"/>
  <c r="AZ30" i="1"/>
  <c r="F88" i="1"/>
  <c r="GM35" i="1"/>
  <c r="FS77" i="1" s="1"/>
  <c r="GN35" i="1"/>
  <c r="F746" i="1"/>
  <c r="U646" i="1"/>
  <c r="FW540" i="1"/>
  <c r="EN545" i="1"/>
  <c r="GM581" i="1"/>
  <c r="GP581" i="1"/>
  <c r="ER687" i="1"/>
  <c r="P705" i="1"/>
  <c r="AF446" i="1"/>
  <c r="S467" i="1"/>
  <c r="AH172" i="1"/>
  <c r="U231" i="1"/>
  <c r="DW30" i="1"/>
  <c r="DJ77" i="1"/>
  <c r="S577" i="1"/>
  <c r="F599" i="1"/>
  <c r="DG414" i="1"/>
  <c r="DT403" i="1"/>
  <c r="DO172" i="1"/>
  <c r="P255" i="1"/>
  <c r="EH26" i="1"/>
  <c r="P321" i="1"/>
  <c r="T499" i="1"/>
  <c r="F529" i="1"/>
  <c r="EL646" i="1"/>
  <c r="P742" i="1"/>
  <c r="F17" i="2" s="1"/>
  <c r="DK499" i="1"/>
  <c r="P523" i="1"/>
  <c r="P606" i="1"/>
  <c r="DM577" i="1"/>
  <c r="DW403" i="1"/>
  <c r="DJ414" i="1"/>
  <c r="DI263" i="1"/>
  <c r="P294" i="1"/>
  <c r="EC140" i="1"/>
  <c r="DG655" i="1"/>
  <c r="DT650" i="1"/>
  <c r="BD26" i="1"/>
  <c r="F337" i="1"/>
  <c r="BD614" i="1"/>
  <c r="P395" i="1"/>
  <c r="DO344" i="1"/>
  <c r="EP499" i="1"/>
  <c r="P515" i="1"/>
  <c r="T263" i="1"/>
  <c r="F303" i="1"/>
  <c r="GM203" i="1"/>
  <c r="BA687" i="1"/>
  <c r="F714" i="1"/>
  <c r="FW650" i="1"/>
  <c r="EN655" i="1"/>
  <c r="CE403" i="1"/>
  <c r="AV414" i="1"/>
  <c r="ES446" i="1"/>
  <c r="P487" i="1"/>
  <c r="DQ584" i="1"/>
  <c r="ED577" i="1"/>
  <c r="AB584" i="1"/>
  <c r="DP414" i="1"/>
  <c r="EC403" i="1"/>
  <c r="T446" i="1"/>
  <c r="F488" i="1"/>
  <c r="AE109" i="1"/>
  <c r="R140" i="1"/>
  <c r="AC263" i="1"/>
  <c r="P282" i="1"/>
  <c r="CE282" i="1"/>
  <c r="CH282" i="1"/>
  <c r="CF282" i="1"/>
  <c r="DW172" i="1"/>
  <c r="DJ231" i="1"/>
  <c r="W109" i="1"/>
  <c r="F164" i="1"/>
  <c r="GN184" i="1"/>
  <c r="EC231" i="1"/>
  <c r="GA30" i="1"/>
  <c r="ER77" i="1"/>
  <c r="GN44" i="1"/>
  <c r="GM44" i="1"/>
  <c r="AQ26" i="1"/>
  <c r="F322" i="1"/>
  <c r="AQ614" i="1"/>
  <c r="W30" i="1"/>
  <c r="F101" i="1"/>
  <c r="W312" i="1"/>
  <c r="GM47" i="1"/>
  <c r="EI499" i="1"/>
  <c r="P518" i="1"/>
  <c r="DK545" i="1"/>
  <c r="DX540" i="1"/>
  <c r="FX403" i="1"/>
  <c r="EO414" i="1"/>
  <c r="F491" i="1"/>
  <c r="W446" i="1"/>
  <c r="AP263" i="1"/>
  <c r="F291" i="1"/>
  <c r="DI172" i="1"/>
  <c r="P243" i="1"/>
  <c r="FX540" i="1"/>
  <c r="EO545" i="1"/>
  <c r="FZ540" i="1"/>
  <c r="EQ545" i="1"/>
  <c r="DK655" i="1"/>
  <c r="DX650" i="1"/>
  <c r="V646" i="1"/>
  <c r="F747" i="1"/>
  <c r="DW577" i="1"/>
  <c r="DJ584" i="1"/>
  <c r="BA446" i="1"/>
  <c r="F487" i="1"/>
  <c r="F393" i="1"/>
  <c r="U344" i="1"/>
  <c r="FX577" i="1"/>
  <c r="EO584" i="1"/>
  <c r="EQ584" i="1"/>
  <c r="FZ577" i="1"/>
  <c r="BC646" i="1"/>
  <c r="F740" i="1"/>
  <c r="DJ371" i="1"/>
  <c r="DW344" i="1"/>
  <c r="GM449" i="1"/>
  <c r="FS467" i="1" s="1"/>
  <c r="GO449" i="1"/>
  <c r="DT467" i="1"/>
  <c r="CA499" i="1"/>
  <c r="AR508" i="1"/>
  <c r="EH344" i="1"/>
  <c r="P380" i="1"/>
  <c r="P303" i="1"/>
  <c r="DL263" i="1"/>
  <c r="F534" i="1"/>
  <c r="X499" i="1"/>
  <c r="EC467" i="1"/>
  <c r="GO350" i="1"/>
  <c r="GM350" i="1"/>
  <c r="DQ263" i="1"/>
  <c r="P309" i="1"/>
  <c r="EP344" i="1"/>
  <c r="P378" i="1"/>
  <c r="AK282" i="1"/>
  <c r="DM109" i="1"/>
  <c r="P162" i="1"/>
  <c r="AC109" i="1"/>
  <c r="P140" i="1"/>
  <c r="CE140" i="1"/>
  <c r="CF140" i="1"/>
  <c r="CH140" i="1"/>
  <c r="DX30" i="1"/>
  <c r="DK77" i="1"/>
  <c r="Q30" i="1"/>
  <c r="F89" i="1"/>
  <c r="FQ499" i="1"/>
  <c r="EH508" i="1"/>
  <c r="GA508" i="1"/>
  <c r="CE650" i="1"/>
  <c r="AV655" i="1"/>
  <c r="AW655" i="1"/>
  <c r="CF650" i="1"/>
  <c r="DX446" i="1"/>
  <c r="DK467" i="1"/>
  <c r="BA172" i="1"/>
  <c r="F251" i="1"/>
  <c r="GM175" i="1"/>
  <c r="GN175" i="1"/>
  <c r="DT231" i="1"/>
  <c r="GM181" i="1"/>
  <c r="GN181" i="1"/>
  <c r="BA30" i="1"/>
  <c r="F97" i="1"/>
  <c r="BA312" i="1"/>
  <c r="DW446" i="1"/>
  <c r="DJ467" i="1"/>
  <c r="ER577" i="1"/>
  <c r="P595" i="1"/>
  <c r="DN499" i="1"/>
  <c r="P531" i="1"/>
  <c r="R694" i="1"/>
  <c r="R724" i="1" s="1"/>
  <c r="AE687" i="1"/>
  <c r="AT646" i="1"/>
  <c r="F742" i="1"/>
  <c r="U17" i="2" s="1"/>
  <c r="BA577" i="1"/>
  <c r="F604" i="1"/>
  <c r="DO646" i="1"/>
  <c r="P748" i="1"/>
  <c r="ER540" i="1"/>
  <c r="P556" i="1"/>
  <c r="CF446" i="1"/>
  <c r="AW467" i="1"/>
  <c r="P434" i="1"/>
  <c r="ES403" i="1"/>
  <c r="CB414" i="1"/>
  <c r="EV646" i="1"/>
  <c r="P749" i="1"/>
  <c r="P484" i="1"/>
  <c r="EK446" i="1"/>
  <c r="DI499" i="1"/>
  <c r="P520" i="1"/>
  <c r="AP446" i="1"/>
  <c r="F476" i="1"/>
  <c r="F426" i="1"/>
  <c r="Q403" i="1"/>
  <c r="GM271" i="1"/>
  <c r="GN271" i="1"/>
  <c r="DJ282" i="1"/>
  <c r="DW263" i="1"/>
  <c r="AJ172" i="1"/>
  <c r="W231" i="1"/>
  <c r="P308" i="1"/>
  <c r="DP263" i="1"/>
  <c r="AF172" i="1"/>
  <c r="S231" i="1"/>
  <c r="CZ204" i="1"/>
  <c r="Y204" i="1" s="1"/>
  <c r="AL231" i="1" s="1"/>
  <c r="CY204" i="1"/>
  <c r="X204" i="1" s="1"/>
  <c r="AK231" i="1" s="1"/>
  <c r="EA109" i="1"/>
  <c r="DN140" i="1"/>
  <c r="DX109" i="1"/>
  <c r="DK140" i="1"/>
  <c r="EM30" i="1"/>
  <c r="P96" i="1"/>
  <c r="EM312" i="1"/>
  <c r="EG26" i="1"/>
  <c r="P316" i="1"/>
  <c r="EG614" i="1"/>
  <c r="GM41" i="1"/>
  <c r="GN41" i="1"/>
  <c r="GN33" i="1"/>
  <c r="GP653" i="1"/>
  <c r="FV655" i="1" s="1"/>
  <c r="GM453" i="1"/>
  <c r="F429" i="1"/>
  <c r="S403" i="1"/>
  <c r="GN268" i="1"/>
  <c r="GM268" i="1"/>
  <c r="DT282" i="1"/>
  <c r="GN202" i="1"/>
  <c r="AL77" i="1"/>
  <c r="T344" i="1"/>
  <c r="F392" i="1"/>
  <c r="GM365" i="1"/>
  <c r="GN227" i="1"/>
  <c r="U30" i="1"/>
  <c r="F99" i="1"/>
  <c r="U312" i="1"/>
  <c r="GM43" i="1"/>
  <c r="DO109" i="1"/>
  <c r="P164" i="1"/>
  <c r="DK344" i="1"/>
  <c r="P386" i="1"/>
  <c r="P152" i="1"/>
  <c r="DI109" i="1"/>
  <c r="GN128" i="1"/>
  <c r="FT140" i="1" s="1"/>
  <c r="GN123" i="1"/>
  <c r="Q263" i="1"/>
  <c r="F294" i="1"/>
  <c r="GN38" i="1"/>
  <c r="GN543" i="1"/>
  <c r="FT545" i="1" s="1"/>
  <c r="DT545" i="1"/>
  <c r="GM543" i="1"/>
  <c r="FS545" i="1" s="1"/>
  <c r="DX577" i="1"/>
  <c r="DK584" i="1"/>
  <c r="F744" i="1"/>
  <c r="BA646" i="1"/>
  <c r="GO452" i="1"/>
  <c r="GM452" i="1"/>
  <c r="P717" i="1"/>
  <c r="DN687" i="1"/>
  <c r="DJ650" i="1"/>
  <c r="P669" i="1"/>
  <c r="AX540" i="1"/>
  <c r="F552" i="1"/>
  <c r="AO646" i="1"/>
  <c r="F728" i="1"/>
  <c r="GM215" i="1"/>
  <c r="GN215" i="1"/>
  <c r="DU109" i="1"/>
  <c r="FZ140" i="1"/>
  <c r="DH140" i="1"/>
  <c r="FW140" i="1"/>
  <c r="FX140" i="1"/>
  <c r="DM30" i="1"/>
  <c r="P99" i="1"/>
  <c r="DM312" i="1"/>
  <c r="EG646" i="1"/>
  <c r="P728" i="1"/>
  <c r="AS344" i="1"/>
  <c r="F388" i="1"/>
  <c r="P417" i="1"/>
  <c r="DH403" i="1"/>
  <c r="AO26" i="1"/>
  <c r="F316" i="1"/>
  <c r="AO614" i="1"/>
  <c r="EH646" i="1"/>
  <c r="P733" i="1"/>
  <c r="G17" i="2" s="1"/>
  <c r="W577" i="1"/>
  <c r="F608" i="1"/>
  <c r="T687" i="1"/>
  <c r="F715" i="1"/>
  <c r="EP540" i="1"/>
  <c r="P552" i="1"/>
  <c r="ED403" i="1"/>
  <c r="DQ414" i="1"/>
  <c r="DW687" i="1"/>
  <c r="DJ694" i="1"/>
  <c r="GM176" i="1"/>
  <c r="GN176" i="1"/>
  <c r="AB231" i="1"/>
  <c r="ES344" i="1"/>
  <c r="P391" i="1"/>
  <c r="GM347" i="1"/>
  <c r="FS371" i="1" s="1"/>
  <c r="DT371" i="1"/>
  <c r="GO347" i="1"/>
  <c r="FU371" i="1" s="1"/>
  <c r="AZ172" i="1"/>
  <c r="F242" i="1"/>
  <c r="EP140" i="1"/>
  <c r="FY109" i="1"/>
  <c r="AP26" i="1"/>
  <c r="F321" i="1"/>
  <c r="AP614" i="1"/>
  <c r="FY30" i="1"/>
  <c r="EP77" i="1"/>
  <c r="DU499" i="1"/>
  <c r="FX508" i="1"/>
  <c r="FZ508" i="1"/>
  <c r="FW508" i="1"/>
  <c r="DH508" i="1"/>
  <c r="AY655" i="1"/>
  <c r="CH650" i="1"/>
  <c r="P687" i="1"/>
  <c r="F697" i="1"/>
  <c r="FY403" i="1"/>
  <c r="EP414" i="1"/>
  <c r="DN263" i="1"/>
  <c r="P305" i="1"/>
  <c r="V344" i="1"/>
  <c r="F394" i="1"/>
  <c r="BC26" i="1"/>
  <c r="F328" i="1"/>
  <c r="BC614" i="1"/>
  <c r="DL499" i="1"/>
  <c r="P529" i="1"/>
  <c r="AU655" i="1"/>
  <c r="CD650" i="1"/>
  <c r="AB687" i="1"/>
  <c r="O694" i="1"/>
  <c r="AB403" i="1"/>
  <c r="O414" i="1"/>
  <c r="EM403" i="1"/>
  <c r="P433" i="1"/>
  <c r="AZ467" i="1"/>
  <c r="CI446" i="1"/>
  <c r="W403" i="1"/>
  <c r="F438" i="1"/>
  <c r="AX172" i="1"/>
  <c r="F238" i="1"/>
  <c r="EU26" i="1"/>
  <c r="P328" i="1"/>
  <c r="EU614" i="1"/>
  <c r="GN37" i="1"/>
  <c r="U577" i="1"/>
  <c r="F606" i="1"/>
  <c r="DW109" i="1"/>
  <c r="DJ140" i="1"/>
  <c r="GO356" i="1"/>
  <c r="DL344" i="1"/>
  <c r="P392" i="1"/>
  <c r="FV584" i="1"/>
  <c r="AL403" i="1"/>
  <c r="Y414" i="1"/>
  <c r="F591" i="1"/>
  <c r="AX577" i="1"/>
  <c r="P435" i="1"/>
  <c r="DL403" i="1"/>
  <c r="DH650" i="1"/>
  <c r="P658" i="1"/>
  <c r="Q577" i="1"/>
  <c r="F596" i="1"/>
  <c r="DT577" i="1"/>
  <c r="DG584" i="1"/>
  <c r="BA499" i="1"/>
  <c r="F528" i="1"/>
  <c r="F682" i="1"/>
  <c r="Y650" i="1"/>
  <c r="Y724" i="1"/>
  <c r="GA403" i="1"/>
  <c r="ER414" i="1"/>
  <c r="AX446" i="1"/>
  <c r="F474" i="1"/>
  <c r="GM277" i="1"/>
  <c r="GN277" i="1"/>
  <c r="FX650" i="1"/>
  <c r="EO655" i="1"/>
  <c r="EQ655" i="1"/>
  <c r="FZ650" i="1"/>
  <c r="F417" i="1"/>
  <c r="P403" i="1"/>
  <c r="EC577" i="1"/>
  <c r="DP584" i="1"/>
  <c r="AE403" i="1"/>
  <c r="R414" i="1"/>
  <c r="ET646" i="1"/>
  <c r="P737" i="1"/>
  <c r="Y687" i="1"/>
  <c r="F721" i="1"/>
  <c r="CD584" i="1"/>
  <c r="F556" i="1"/>
  <c r="AZ540" i="1"/>
  <c r="DN172" i="1"/>
  <c r="P254" i="1"/>
  <c r="S540" i="1"/>
  <c r="F560" i="1"/>
  <c r="AE344" i="1"/>
  <c r="R371" i="1"/>
  <c r="AK414" i="1"/>
  <c r="GM273" i="1"/>
  <c r="GN273" i="1"/>
  <c r="AD109" i="1"/>
  <c r="Q140" i="1"/>
  <c r="Q312" i="1" s="1"/>
  <c r="W263" i="1"/>
  <c r="F306" i="1"/>
  <c r="GM267" i="1"/>
  <c r="CA282" i="1" s="1"/>
  <c r="GN267" i="1"/>
  <c r="GM184" i="1"/>
  <c r="AP109" i="1"/>
  <c r="F149" i="1"/>
  <c r="EV26" i="1"/>
  <c r="P337" i="1"/>
  <c r="EV614" i="1"/>
  <c r="AC30" i="1"/>
  <c r="CH77" i="1"/>
  <c r="P77" i="1"/>
  <c r="CE77" i="1"/>
  <c r="CF77" i="1"/>
  <c r="GM56" i="1"/>
  <c r="GN56" i="1"/>
  <c r="DU30" i="1"/>
  <c r="FX77" i="1"/>
  <c r="FZ77" i="1"/>
  <c r="DH77" i="1"/>
  <c r="FW77" i="1"/>
  <c r="DO577" i="1"/>
  <c r="P608" i="1"/>
  <c r="GO412" i="1"/>
  <c r="FU414" i="1" s="1"/>
  <c r="GM412" i="1"/>
  <c r="F662" i="1"/>
  <c r="AX724" i="1"/>
  <c r="AX650" i="1"/>
  <c r="FW403" i="1"/>
  <c r="EN414" i="1"/>
  <c r="AZ282" i="1"/>
  <c r="CI263" i="1"/>
  <c r="DM263" i="1"/>
  <c r="P304" i="1"/>
  <c r="S687" i="1"/>
  <c r="F709" i="1"/>
  <c r="DQ655" i="1"/>
  <c r="ED650" i="1"/>
  <c r="ES499" i="1"/>
  <c r="P528" i="1"/>
  <c r="FW577" i="1"/>
  <c r="EN584" i="1"/>
  <c r="V687" i="1"/>
  <c r="F717" i="1"/>
  <c r="F741" i="1"/>
  <c r="T17" i="2" s="1"/>
  <c r="AS646" i="1"/>
  <c r="DT499" i="1"/>
  <c r="DG508" i="1"/>
  <c r="DH467" i="1"/>
  <c r="FW467" i="1"/>
  <c r="DU446" i="1"/>
  <c r="FX467" i="1"/>
  <c r="FZ467" i="1"/>
  <c r="DV403" i="1"/>
  <c r="DI414" i="1"/>
  <c r="GM229" i="1"/>
  <c r="GN229" i="1"/>
  <c r="R577" i="1"/>
  <c r="F598" i="1"/>
  <c r="GO448" i="1"/>
  <c r="AB467" i="1"/>
  <c r="GM448" i="1"/>
  <c r="CA467" i="1" s="1"/>
  <c r="CH371" i="1"/>
  <c r="AC344" i="1"/>
  <c r="P371" i="1"/>
  <c r="CE371" i="1"/>
  <c r="CF371" i="1"/>
  <c r="ES172" i="1"/>
  <c r="P251" i="1"/>
  <c r="GM212" i="1"/>
  <c r="GN212" i="1"/>
  <c r="AF109" i="1"/>
  <c r="S140" i="1"/>
  <c r="GM187" i="1"/>
  <c r="GN187" i="1"/>
  <c r="GM60" i="1"/>
  <c r="GN60" i="1"/>
  <c r="GO112" i="1"/>
  <c r="CC140" i="1" s="1"/>
  <c r="GM112" i="1"/>
  <c r="CA140" i="1" s="1"/>
  <c r="AB140" i="1"/>
  <c r="EB30" i="1"/>
  <c r="DO77" i="1"/>
  <c r="F658" i="1"/>
  <c r="P650" i="1"/>
  <c r="P724" i="1"/>
  <c r="P534" i="1"/>
  <c r="DP499" i="1"/>
  <c r="AV694" i="1"/>
  <c r="CE687" i="1"/>
  <c r="CF687" i="1"/>
  <c r="AW694" i="1"/>
  <c r="FS414" i="1"/>
  <c r="EI30" i="1"/>
  <c r="P87" i="1"/>
  <c r="EI312" i="1"/>
  <c r="EC77" i="1"/>
  <c r="AZ577" i="1"/>
  <c r="F595" i="1"/>
  <c r="ES646" i="1"/>
  <c r="P744" i="1"/>
  <c r="GP690" i="1"/>
  <c r="FV694" i="1" s="1"/>
  <c r="GM690" i="1"/>
  <c r="FS694" i="1" s="1"/>
  <c r="DT694" i="1"/>
  <c r="X687" i="1"/>
  <c r="F720" i="1"/>
  <c r="F735" i="1"/>
  <c r="AZ646" i="1"/>
  <c r="U446" i="1"/>
  <c r="F489" i="1"/>
  <c r="V263" i="1"/>
  <c r="F305" i="1"/>
  <c r="CA650" i="1"/>
  <c r="AR655" i="1"/>
  <c r="DX687" i="1"/>
  <c r="DK694" i="1"/>
  <c r="CA687" i="1"/>
  <c r="AR694" i="1"/>
  <c r="F550" i="1"/>
  <c r="AV540" i="1"/>
  <c r="DK414" i="1"/>
  <c r="DX403" i="1"/>
  <c r="AY467" i="1"/>
  <c r="CH446" i="1"/>
  <c r="CA414" i="1"/>
  <c r="DK263" i="1"/>
  <c r="P297" i="1"/>
  <c r="EH172" i="1"/>
  <c r="P240" i="1"/>
  <c r="DJ508" i="1"/>
  <c r="DW499" i="1"/>
  <c r="EP263" i="1"/>
  <c r="P289" i="1"/>
  <c r="GN130" i="1"/>
  <c r="GM130" i="1"/>
  <c r="U109" i="1"/>
  <c r="F162" i="1"/>
  <c r="ED140" i="1"/>
  <c r="ET26" i="1"/>
  <c r="P325" i="1"/>
  <c r="ET614" i="1"/>
  <c r="ER650" i="1"/>
  <c r="P666" i="1"/>
  <c r="ER724" i="1"/>
  <c r="F607" i="1"/>
  <c r="V577" i="1"/>
  <c r="ER467" i="1"/>
  <c r="GA446" i="1"/>
  <c r="AL467" i="1"/>
  <c r="F551" i="1"/>
  <c r="AW540" i="1"/>
  <c r="DM446" i="1"/>
  <c r="P489" i="1"/>
  <c r="DN344" i="1"/>
  <c r="P394" i="1"/>
  <c r="GN265" i="1"/>
  <c r="CB282" i="1" s="1"/>
  <c r="AT263" i="1"/>
  <c r="F300" i="1"/>
  <c r="AX263" i="1"/>
  <c r="F289" i="1"/>
  <c r="GA109" i="1"/>
  <c r="ER140" i="1"/>
  <c r="AK77" i="1"/>
  <c r="U263" i="1"/>
  <c r="F304" i="1"/>
  <c r="DL109" i="1"/>
  <c r="P161" i="1"/>
  <c r="DL30" i="1"/>
  <c r="P98" i="1"/>
  <c r="DL312" i="1"/>
  <c r="FS30" i="1" l="1"/>
  <c r="EJ77" i="1"/>
  <c r="AR282" i="1"/>
  <c r="CA263" i="1"/>
  <c r="AL172" i="1"/>
  <c r="Y231" i="1"/>
  <c r="FT109" i="1"/>
  <c r="EK140" i="1"/>
  <c r="Q26" i="1"/>
  <c r="F324" i="1"/>
  <c r="Q614" i="1"/>
  <c r="AK172" i="1"/>
  <c r="X231" i="1"/>
  <c r="R646" i="1"/>
  <c r="F738" i="1"/>
  <c r="EJ694" i="1"/>
  <c r="FS687" i="1"/>
  <c r="DO30" i="1"/>
  <c r="P101" i="1"/>
  <c r="DO312" i="1"/>
  <c r="AV371" i="1"/>
  <c r="CE344" i="1"/>
  <c r="EN467" i="1"/>
  <c r="FW446" i="1"/>
  <c r="CF30" i="1"/>
  <c r="AW77" i="1"/>
  <c r="F385" i="1"/>
  <c r="R344" i="1"/>
  <c r="EU22" i="1"/>
  <c r="P630" i="1"/>
  <c r="EU754" i="1"/>
  <c r="AZ446" i="1"/>
  <c r="F478" i="1"/>
  <c r="DH109" i="1"/>
  <c r="P143" i="1"/>
  <c r="DT172" i="1"/>
  <c r="DG231" i="1"/>
  <c r="AW650" i="1"/>
  <c r="F661" i="1"/>
  <c r="AW724" i="1"/>
  <c r="EH499" i="1"/>
  <c r="P517" i="1"/>
  <c r="CF109" i="1"/>
  <c r="AW140" i="1"/>
  <c r="F536" i="1"/>
  <c r="AR499" i="1"/>
  <c r="DK540" i="1"/>
  <c r="P560" i="1"/>
  <c r="ER30" i="1"/>
  <c r="P88" i="1"/>
  <c r="ER312" i="1"/>
  <c r="AW282" i="1"/>
  <c r="CF263" i="1"/>
  <c r="EH614" i="1"/>
  <c r="AZ109" i="1"/>
  <c r="F151" i="1"/>
  <c r="P612" i="1"/>
  <c r="EJ577" i="1"/>
  <c r="S30" i="1"/>
  <c r="F92" i="1"/>
  <c r="S312" i="1"/>
  <c r="FT263" i="1"/>
  <c r="EK282" i="1"/>
  <c r="FX172" i="1"/>
  <c r="EO231" i="1"/>
  <c r="P499" i="1"/>
  <c r="F511" i="1"/>
  <c r="DN26" i="1"/>
  <c r="P335" i="1"/>
  <c r="DN614" i="1"/>
  <c r="FZ344" i="1"/>
  <c r="EQ371" i="1"/>
  <c r="CE172" i="1"/>
  <c r="AV231" i="1"/>
  <c r="CH577" i="1"/>
  <c r="AY584" i="1"/>
  <c r="P577" i="1"/>
  <c r="F587" i="1"/>
  <c r="FS140" i="1"/>
  <c r="DQ231" i="1"/>
  <c r="ED172" i="1"/>
  <c r="CA577" i="1"/>
  <c r="AR584" i="1"/>
  <c r="AV446" i="1"/>
  <c r="F472" i="1"/>
  <c r="AS545" i="1"/>
  <c r="CB540" i="1"/>
  <c r="X577" i="1"/>
  <c r="F610" i="1"/>
  <c r="DH687" i="1"/>
  <c r="P697" i="1"/>
  <c r="S263" i="1"/>
  <c r="F297" i="1"/>
  <c r="P572" i="1"/>
  <c r="DQ540" i="1"/>
  <c r="F335" i="1"/>
  <c r="V614" i="1"/>
  <c r="V26" i="1"/>
  <c r="CA371" i="1"/>
  <c r="AY403" i="1"/>
  <c r="F422" i="1"/>
  <c r="T172" i="1"/>
  <c r="F252" i="1"/>
  <c r="AT403" i="1"/>
  <c r="F432" i="1"/>
  <c r="DQ344" i="1"/>
  <c r="P398" i="1"/>
  <c r="DL26" i="1"/>
  <c r="P333" i="1"/>
  <c r="DL614" i="1"/>
  <c r="ER109" i="1"/>
  <c r="P151" i="1"/>
  <c r="ED109" i="1"/>
  <c r="DQ140" i="1"/>
  <c r="DJ499" i="1"/>
  <c r="P522" i="1"/>
  <c r="AR687" i="1"/>
  <c r="F722" i="1"/>
  <c r="AR650" i="1"/>
  <c r="F683" i="1"/>
  <c r="AR724" i="1"/>
  <c r="FV687" i="1"/>
  <c r="EM694" i="1"/>
  <c r="F727" i="1"/>
  <c r="P646" i="1"/>
  <c r="S109" i="1"/>
  <c r="F155" i="1"/>
  <c r="P344" i="1"/>
  <c r="F374" i="1"/>
  <c r="AB446" i="1"/>
  <c r="O467" i="1"/>
  <c r="FZ446" i="1"/>
  <c r="EQ467" i="1"/>
  <c r="DH446" i="1"/>
  <c r="P470" i="1"/>
  <c r="P682" i="1"/>
  <c r="DQ650" i="1"/>
  <c r="DQ724" i="1"/>
  <c r="FW30" i="1"/>
  <c r="EN77" i="1"/>
  <c r="CE30" i="1"/>
  <c r="AV77" i="1"/>
  <c r="EV22" i="1"/>
  <c r="EV754" i="1"/>
  <c r="P639" i="1"/>
  <c r="R403" i="1"/>
  <c r="F428" i="1"/>
  <c r="EO650" i="1"/>
  <c r="P661" i="1"/>
  <c r="F751" i="1"/>
  <c r="Y646" i="1"/>
  <c r="F441" i="1"/>
  <c r="Y403" i="1"/>
  <c r="F696" i="1"/>
  <c r="O687" i="1"/>
  <c r="FW499" i="1"/>
  <c r="EN508" i="1"/>
  <c r="EP30" i="1"/>
  <c r="P84" i="1"/>
  <c r="EP312" i="1"/>
  <c r="CA231" i="1"/>
  <c r="FZ109" i="1"/>
  <c r="EQ140" i="1"/>
  <c r="DG545" i="1"/>
  <c r="DT540" i="1"/>
  <c r="EM26" i="1"/>
  <c r="P331" i="1"/>
  <c r="P296" i="1"/>
  <c r="DJ263" i="1"/>
  <c r="AW446" i="1"/>
  <c r="F473" i="1"/>
  <c r="DJ446" i="1"/>
  <c r="P481" i="1"/>
  <c r="FT231" i="1"/>
  <c r="P482" i="1"/>
  <c r="DK446" i="1"/>
  <c r="F660" i="1"/>
  <c r="AV650" i="1"/>
  <c r="AV724" i="1"/>
  <c r="DK30" i="1"/>
  <c r="P92" i="1"/>
  <c r="DK312" i="1"/>
  <c r="CE109" i="1"/>
  <c r="AV140" i="1"/>
  <c r="DP467" i="1"/>
  <c r="EC446" i="1"/>
  <c r="P598" i="1"/>
  <c r="DJ577" i="1"/>
  <c r="P551" i="1"/>
  <c r="EO540" i="1"/>
  <c r="P420" i="1"/>
  <c r="EO403" i="1"/>
  <c r="CH263" i="1"/>
  <c r="AY282" i="1"/>
  <c r="R109" i="1"/>
  <c r="F154" i="1"/>
  <c r="DQ577" i="1"/>
  <c r="P611" i="1"/>
  <c r="BD22" i="1"/>
  <c r="F639" i="1"/>
  <c r="BD754" i="1"/>
  <c r="DJ30" i="1"/>
  <c r="P91" i="1"/>
  <c r="DJ312" i="1"/>
  <c r="F482" i="1"/>
  <c r="S446" i="1"/>
  <c r="AZ312" i="1"/>
  <c r="T312" i="1"/>
  <c r="EO282" i="1"/>
  <c r="FX263" i="1"/>
  <c r="S344" i="1"/>
  <c r="F386" i="1"/>
  <c r="AX26" i="1"/>
  <c r="F319" i="1"/>
  <c r="AX614" i="1"/>
  <c r="F611" i="1"/>
  <c r="Y577" i="1"/>
  <c r="R172" i="1"/>
  <c r="F245" i="1"/>
  <c r="FW172" i="1"/>
  <c r="EN231" i="1"/>
  <c r="CH499" i="1"/>
  <c r="AY508" i="1"/>
  <c r="AB30" i="1"/>
  <c r="O77" i="1"/>
  <c r="AL263" i="1"/>
  <c r="Y282" i="1"/>
  <c r="P172" i="1"/>
  <c r="F234" i="1"/>
  <c r="S646" i="1"/>
  <c r="F739" i="1"/>
  <c r="Y17" i="2" s="1"/>
  <c r="R312" i="1"/>
  <c r="P571" i="1"/>
  <c r="DP540" i="1"/>
  <c r="DT109" i="1"/>
  <c r="DG140" i="1"/>
  <c r="V172" i="1"/>
  <c r="F254" i="1"/>
  <c r="AB540" i="1"/>
  <c r="O545" i="1"/>
  <c r="FZ687" i="1"/>
  <c r="EQ694" i="1"/>
  <c r="AU26" i="1"/>
  <c r="F331" i="1"/>
  <c r="CC371" i="1"/>
  <c r="O263" i="1"/>
  <c r="F284" i="1"/>
  <c r="X446" i="1"/>
  <c r="F493" i="1"/>
  <c r="DP687" i="1"/>
  <c r="P720" i="1"/>
  <c r="CC109" i="1"/>
  <c r="AT140" i="1"/>
  <c r="EN577" i="1"/>
  <c r="P589" i="1"/>
  <c r="CD577" i="1"/>
  <c r="AU584" i="1"/>
  <c r="EQ650" i="1"/>
  <c r="EQ724" i="1"/>
  <c r="P663" i="1"/>
  <c r="AU650" i="1"/>
  <c r="F674" i="1"/>
  <c r="AU724" i="1"/>
  <c r="DH499" i="1"/>
  <c r="P511" i="1"/>
  <c r="EJ371" i="1"/>
  <c r="FS344" i="1"/>
  <c r="P441" i="1"/>
  <c r="DQ403" i="1"/>
  <c r="FS540" i="1"/>
  <c r="EJ545" i="1"/>
  <c r="DT263" i="1"/>
  <c r="DG282" i="1"/>
  <c r="DK109" i="1"/>
  <c r="P155" i="1"/>
  <c r="R687" i="1"/>
  <c r="F708" i="1"/>
  <c r="EJ467" i="1"/>
  <c r="FS446" i="1"/>
  <c r="W26" i="1"/>
  <c r="F336" i="1"/>
  <c r="W614" i="1"/>
  <c r="F419" i="1"/>
  <c r="AV403" i="1"/>
  <c r="FZ263" i="1"/>
  <c r="EQ282" i="1"/>
  <c r="P431" i="1"/>
  <c r="EK403" i="1"/>
  <c r="AL446" i="1"/>
  <c r="Y467" i="1"/>
  <c r="ET22" i="1"/>
  <c r="ET754" i="1"/>
  <c r="P627" i="1"/>
  <c r="CA403" i="1"/>
  <c r="AR414" i="1"/>
  <c r="DK403" i="1"/>
  <c r="P429" i="1"/>
  <c r="EC30" i="1"/>
  <c r="DP77" i="1"/>
  <c r="FS403" i="1"/>
  <c r="EJ414" i="1"/>
  <c r="AV687" i="1"/>
  <c r="F699" i="1"/>
  <c r="AB109" i="1"/>
  <c r="O140" i="1"/>
  <c r="CC467" i="1"/>
  <c r="FX446" i="1"/>
  <c r="EO467" i="1"/>
  <c r="P510" i="1"/>
  <c r="DG499" i="1"/>
  <c r="FU403" i="1"/>
  <c r="EL414" i="1"/>
  <c r="DH30" i="1"/>
  <c r="P80" i="1"/>
  <c r="DH312" i="1"/>
  <c r="P30" i="1"/>
  <c r="F80" i="1"/>
  <c r="P312" i="1"/>
  <c r="DG577" i="1"/>
  <c r="P586" i="1"/>
  <c r="DH724" i="1"/>
  <c r="EP403" i="1"/>
  <c r="P421" i="1"/>
  <c r="FZ499" i="1"/>
  <c r="EQ508" i="1"/>
  <c r="FU344" i="1"/>
  <c r="EL371" i="1"/>
  <c r="DJ687" i="1"/>
  <c r="P708" i="1"/>
  <c r="AO22" i="1"/>
  <c r="F618" i="1"/>
  <c r="AO754" i="1"/>
  <c r="FX109" i="1"/>
  <c r="EO140" i="1"/>
  <c r="DJ724" i="1"/>
  <c r="DK577" i="1"/>
  <c r="P599" i="1"/>
  <c r="FT540" i="1"/>
  <c r="EK545" i="1"/>
  <c r="AL30" i="1"/>
  <c r="Y77" i="1"/>
  <c r="EM655" i="1"/>
  <c r="FV650" i="1"/>
  <c r="EG22" i="1"/>
  <c r="P618" i="1"/>
  <c r="EG754" i="1"/>
  <c r="DN109" i="1"/>
  <c r="P163" i="1"/>
  <c r="S172" i="1"/>
  <c r="F246" i="1"/>
  <c r="W172" i="1"/>
  <c r="F255" i="1"/>
  <c r="AS414" i="1"/>
  <c r="CB403" i="1"/>
  <c r="FS231" i="1"/>
  <c r="P109" i="1"/>
  <c r="F143" i="1"/>
  <c r="AK263" i="1"/>
  <c r="X282" i="1"/>
  <c r="DT446" i="1"/>
  <c r="DG467" i="1"/>
  <c r="P385" i="1"/>
  <c r="DJ344" i="1"/>
  <c r="EQ577" i="1"/>
  <c r="P592" i="1"/>
  <c r="DK650" i="1"/>
  <c r="P670" i="1"/>
  <c r="DK724" i="1"/>
  <c r="EC172" i="1"/>
  <c r="DP231" i="1"/>
  <c r="DJ172" i="1"/>
  <c r="P245" i="1"/>
  <c r="AV282" i="1"/>
  <c r="CE263" i="1"/>
  <c r="DP403" i="1"/>
  <c r="P440" i="1"/>
  <c r="EN650" i="1"/>
  <c r="P660" i="1"/>
  <c r="EN724" i="1"/>
  <c r="DG650" i="1"/>
  <c r="P657" i="1"/>
  <c r="DJ403" i="1"/>
  <c r="P428" i="1"/>
  <c r="DG403" i="1"/>
  <c r="P416" i="1"/>
  <c r="DK172" i="1"/>
  <c r="P246" i="1"/>
  <c r="FW263" i="1"/>
  <c r="EN282" i="1"/>
  <c r="GN204" i="1"/>
  <c r="CB231" i="1" s="1"/>
  <c r="GM204" i="1"/>
  <c r="F713" i="1"/>
  <c r="AU687" i="1"/>
  <c r="O650" i="1"/>
  <c r="O724" i="1"/>
  <c r="F657" i="1"/>
  <c r="ES26" i="1"/>
  <c r="P332" i="1"/>
  <c r="ES614" i="1"/>
  <c r="DH172" i="1"/>
  <c r="P234" i="1"/>
  <c r="AW508" i="1"/>
  <c r="CF499" i="1"/>
  <c r="CB77" i="1"/>
  <c r="FW344" i="1"/>
  <c r="EN371" i="1"/>
  <c r="FX344" i="1"/>
  <c r="EO371" i="1"/>
  <c r="F510" i="1"/>
  <c r="O499" i="1"/>
  <c r="CH172" i="1"/>
  <c r="AY231" i="1"/>
  <c r="DI646" i="1"/>
  <c r="P736" i="1"/>
  <c r="CF577" i="1"/>
  <c r="AW584" i="1"/>
  <c r="EQ403" i="1"/>
  <c r="P422" i="1"/>
  <c r="FU140" i="1"/>
  <c r="F420" i="1"/>
  <c r="AW403" i="1"/>
  <c r="AL344" i="1"/>
  <c r="Y371" i="1"/>
  <c r="DI30" i="1"/>
  <c r="P89" i="1"/>
  <c r="DI312" i="1"/>
  <c r="ER172" i="1"/>
  <c r="P242" i="1"/>
  <c r="AR545" i="1"/>
  <c r="CA540" i="1"/>
  <c r="FX687" i="1"/>
  <c r="EO694" i="1"/>
  <c r="EO724" i="1" s="1"/>
  <c r="AP499" i="1"/>
  <c r="F517" i="1"/>
  <c r="P536" i="1"/>
  <c r="EJ499" i="1"/>
  <c r="X344" i="1"/>
  <c r="F397" i="1"/>
  <c r="DP344" i="1"/>
  <c r="P397" i="1"/>
  <c r="Q172" i="1"/>
  <c r="F243" i="1"/>
  <c r="P494" i="1"/>
  <c r="DQ446" i="1"/>
  <c r="DQ30" i="1"/>
  <c r="P104" i="1"/>
  <c r="DQ312" i="1"/>
  <c r="AK30" i="1"/>
  <c r="X77" i="1"/>
  <c r="ER446" i="1"/>
  <c r="P478" i="1"/>
  <c r="F475" i="1"/>
  <c r="AY446" i="1"/>
  <c r="CA446" i="1"/>
  <c r="AR467" i="1"/>
  <c r="P419" i="1"/>
  <c r="EN403" i="1"/>
  <c r="FX30" i="1"/>
  <c r="EO77" i="1"/>
  <c r="AS282" i="1"/>
  <c r="CB263" i="1"/>
  <c r="ER646" i="1"/>
  <c r="P735" i="1"/>
  <c r="P709" i="1"/>
  <c r="DK687" i="1"/>
  <c r="DT687" i="1"/>
  <c r="DG694" i="1"/>
  <c r="DG724" i="1" s="1"/>
  <c r="EI26" i="1"/>
  <c r="P322" i="1"/>
  <c r="EI614" i="1"/>
  <c r="AW687" i="1"/>
  <c r="F700" i="1"/>
  <c r="CA109" i="1"/>
  <c r="AR140" i="1"/>
  <c r="CF344" i="1"/>
  <c r="AW371" i="1"/>
  <c r="AY371" i="1"/>
  <c r="CH344" i="1"/>
  <c r="P426" i="1"/>
  <c r="DI403" i="1"/>
  <c r="AZ263" i="1"/>
  <c r="F293" i="1"/>
  <c r="AX646" i="1"/>
  <c r="F731" i="1"/>
  <c r="FZ30" i="1"/>
  <c r="EQ77" i="1"/>
  <c r="CH30" i="1"/>
  <c r="AY77" i="1"/>
  <c r="F152" i="1"/>
  <c r="Q109" i="1"/>
  <c r="AK403" i="1"/>
  <c r="X414" i="1"/>
  <c r="P610" i="1"/>
  <c r="DP577" i="1"/>
  <c r="P425" i="1"/>
  <c r="ER403" i="1"/>
  <c r="EM584" i="1"/>
  <c r="FV577" i="1"/>
  <c r="DJ109" i="1"/>
  <c r="P154" i="1"/>
  <c r="O403" i="1"/>
  <c r="F416" i="1"/>
  <c r="BC22" i="1"/>
  <c r="F630" i="1"/>
  <c r="BC754" i="1"/>
  <c r="AY650" i="1"/>
  <c r="F663" i="1"/>
  <c r="AY724" i="1"/>
  <c r="FX499" i="1"/>
  <c r="EO508" i="1"/>
  <c r="AP22" i="1"/>
  <c r="F623" i="1"/>
  <c r="V16" i="2" s="1"/>
  <c r="V19" i="2" s="1"/>
  <c r="AP754" i="1"/>
  <c r="EP109" i="1"/>
  <c r="P147" i="1"/>
  <c r="DT344" i="1"/>
  <c r="DG371" i="1"/>
  <c r="AB172" i="1"/>
  <c r="O231" i="1"/>
  <c r="DM26" i="1"/>
  <c r="P334" i="1"/>
  <c r="DM614" i="1"/>
  <c r="FW109" i="1"/>
  <c r="EN140" i="1"/>
  <c r="U26" i="1"/>
  <c r="U614" i="1"/>
  <c r="F334" i="1"/>
  <c r="FT77" i="1"/>
  <c r="BA26" i="1"/>
  <c r="F332" i="1"/>
  <c r="BA614" i="1"/>
  <c r="GA499" i="1"/>
  <c r="ER508" i="1"/>
  <c r="CH109" i="1"/>
  <c r="AY140" i="1"/>
  <c r="FU467" i="1"/>
  <c r="P590" i="1"/>
  <c r="EO577" i="1"/>
  <c r="P553" i="1"/>
  <c r="EQ540" i="1"/>
  <c r="AQ22" i="1"/>
  <c r="F624" i="1"/>
  <c r="AQ754" i="1"/>
  <c r="P263" i="1"/>
  <c r="F285" i="1"/>
  <c r="AB577" i="1"/>
  <c r="O584" i="1"/>
  <c r="EC109" i="1"/>
  <c r="DP140" i="1"/>
  <c r="U172" i="1"/>
  <c r="F253" i="1"/>
  <c r="EN540" i="1"/>
  <c r="P550" i="1"/>
  <c r="P285" i="1"/>
  <c r="DH263" i="1"/>
  <c r="FS650" i="1"/>
  <c r="EJ655" i="1"/>
  <c r="FZ172" i="1"/>
  <c r="EQ231" i="1"/>
  <c r="AV508" i="1"/>
  <c r="CE499" i="1"/>
  <c r="F702" i="1"/>
  <c r="AY687" i="1"/>
  <c r="CA77" i="1"/>
  <c r="BB22" i="1"/>
  <c r="F627" i="1"/>
  <c r="BB754" i="1"/>
  <c r="DH344" i="1"/>
  <c r="P374" i="1"/>
  <c r="ER344" i="1"/>
  <c r="P382" i="1"/>
  <c r="CF172" i="1"/>
  <c r="AW231" i="1"/>
  <c r="CE577" i="1"/>
  <c r="AV584" i="1"/>
  <c r="CB109" i="1"/>
  <c r="AS140" i="1"/>
  <c r="FS263" i="1"/>
  <c r="EJ282" i="1"/>
  <c r="F481" i="1"/>
  <c r="R446" i="1"/>
  <c r="AL109" i="1"/>
  <c r="Y140" i="1"/>
  <c r="EN694" i="1"/>
  <c r="FW687" i="1"/>
  <c r="CI499" i="1"/>
  <c r="AZ508" i="1"/>
  <c r="DP650" i="1"/>
  <c r="DP724" i="1"/>
  <c r="P681" i="1"/>
  <c r="AB344" i="1"/>
  <c r="O371" i="1"/>
  <c r="DQ687" i="1"/>
  <c r="P721" i="1"/>
  <c r="DG30" i="1"/>
  <c r="P79" i="1"/>
  <c r="DG312" i="1"/>
  <c r="X109" i="1"/>
  <c r="F166" i="1"/>
  <c r="DG646" i="1" l="1"/>
  <c r="P726" i="1"/>
  <c r="CB172" i="1"/>
  <c r="AS231" i="1"/>
  <c r="P730" i="1"/>
  <c r="EO646" i="1"/>
  <c r="EQ30" i="1"/>
  <c r="P85" i="1"/>
  <c r="EQ312" i="1"/>
  <c r="AR109" i="1"/>
  <c r="F168" i="1"/>
  <c r="P562" i="1"/>
  <c r="EK540" i="1"/>
  <c r="DH26" i="1"/>
  <c r="DH614" i="1"/>
  <c r="P315" i="1"/>
  <c r="DP30" i="1"/>
  <c r="P103" i="1"/>
  <c r="DP312" i="1"/>
  <c r="AU646" i="1"/>
  <c r="F743" i="1"/>
  <c r="W17" i="2" s="1"/>
  <c r="X17" i="2" s="1"/>
  <c r="O540" i="1"/>
  <c r="F547" i="1"/>
  <c r="DG109" i="1"/>
  <c r="P142" i="1"/>
  <c r="DJ26" i="1"/>
  <c r="P326" i="1"/>
  <c r="DJ614" i="1"/>
  <c r="EN499" i="1"/>
  <c r="P513" i="1"/>
  <c r="AV30" i="1"/>
  <c r="F82" i="1"/>
  <c r="AV312" i="1"/>
  <c r="FS109" i="1"/>
  <c r="EJ140" i="1"/>
  <c r="EK263" i="1"/>
  <c r="P299" i="1"/>
  <c r="ER26" i="1"/>
  <c r="P323" i="1"/>
  <c r="ER614" i="1"/>
  <c r="DO26" i="1"/>
  <c r="DO614" i="1"/>
  <c r="P336" i="1"/>
  <c r="EJ687" i="1"/>
  <c r="P722" i="1"/>
  <c r="EK109" i="1"/>
  <c r="P157" i="1"/>
  <c r="F373" i="1"/>
  <c r="O344" i="1"/>
  <c r="EN687" i="1"/>
  <c r="P699" i="1"/>
  <c r="F157" i="1"/>
  <c r="AS109" i="1"/>
  <c r="AW172" i="1"/>
  <c r="F237" i="1"/>
  <c r="EJ650" i="1"/>
  <c r="EJ724" i="1"/>
  <c r="P683" i="1"/>
  <c r="DP109" i="1"/>
  <c r="P166" i="1"/>
  <c r="ER499" i="1"/>
  <c r="P519" i="1"/>
  <c r="P373" i="1"/>
  <c r="DG344" i="1"/>
  <c r="AP18" i="1"/>
  <c r="F763" i="1"/>
  <c r="F785" i="1" s="1"/>
  <c r="BC18" i="1"/>
  <c r="F770" i="1"/>
  <c r="EM577" i="1"/>
  <c r="P603" i="1"/>
  <c r="F379" i="1"/>
  <c r="AY344" i="1"/>
  <c r="F103" i="1"/>
  <c r="X30" i="1"/>
  <c r="X312" i="1"/>
  <c r="AR540" i="1"/>
  <c r="F573" i="1"/>
  <c r="P287" i="1"/>
  <c r="EN263" i="1"/>
  <c r="DP172" i="1"/>
  <c r="P257" i="1"/>
  <c r="EG18" i="1"/>
  <c r="P758" i="1"/>
  <c r="EM650" i="1"/>
  <c r="P674" i="1"/>
  <c r="EM724" i="1"/>
  <c r="P146" i="1"/>
  <c r="EO109" i="1"/>
  <c r="P26" i="1"/>
  <c r="F315" i="1"/>
  <c r="P614" i="1"/>
  <c r="AT467" i="1"/>
  <c r="CC446" i="1"/>
  <c r="Y446" i="1"/>
  <c r="F494" i="1"/>
  <c r="P290" i="1"/>
  <c r="EQ263" i="1"/>
  <c r="W22" i="1"/>
  <c r="F638" i="1"/>
  <c r="W754" i="1"/>
  <c r="EJ446" i="1"/>
  <c r="P495" i="1"/>
  <c r="EJ344" i="1"/>
  <c r="P399" i="1"/>
  <c r="Y263" i="1"/>
  <c r="F309" i="1"/>
  <c r="AY499" i="1"/>
  <c r="F516" i="1"/>
  <c r="AX22" i="1"/>
  <c r="F621" i="1"/>
  <c r="AX754" i="1"/>
  <c r="AZ26" i="1"/>
  <c r="F323" i="1"/>
  <c r="AZ614" i="1"/>
  <c r="F729" i="1"/>
  <c r="AV646" i="1"/>
  <c r="EM614" i="1"/>
  <c r="P547" i="1"/>
  <c r="DG540" i="1"/>
  <c r="EP26" i="1"/>
  <c r="P319" i="1"/>
  <c r="EP614" i="1"/>
  <c r="DQ109" i="1"/>
  <c r="P167" i="1"/>
  <c r="DL22" i="1"/>
  <c r="DL754" i="1"/>
  <c r="P635" i="1"/>
  <c r="F562" i="1"/>
  <c r="AS540" i="1"/>
  <c r="AV172" i="1"/>
  <c r="F236" i="1"/>
  <c r="DN22" i="1"/>
  <c r="DN754" i="1"/>
  <c r="P637" i="1"/>
  <c r="EH22" i="1"/>
  <c r="EH754" i="1"/>
  <c r="P623" i="1"/>
  <c r="G16" i="2" s="1"/>
  <c r="G19" i="2" s="1"/>
  <c r="EU18" i="1"/>
  <c r="P770" i="1"/>
  <c r="EN446" i="1"/>
  <c r="P472" i="1"/>
  <c r="Q22" i="1"/>
  <c r="F626" i="1"/>
  <c r="Q754" i="1"/>
  <c r="F310" i="1"/>
  <c r="AR263" i="1"/>
  <c r="DG26" i="1"/>
  <c r="P314" i="1"/>
  <c r="DG614" i="1"/>
  <c r="U22" i="1"/>
  <c r="F636" i="1"/>
  <c r="U754" i="1"/>
  <c r="EI22" i="1"/>
  <c r="P624" i="1"/>
  <c r="EI754" i="1"/>
  <c r="DI26" i="1"/>
  <c r="P324" i="1"/>
  <c r="DI614" i="1"/>
  <c r="EN344" i="1"/>
  <c r="P376" i="1"/>
  <c r="AW499" i="1"/>
  <c r="F514" i="1"/>
  <c r="EN646" i="1"/>
  <c r="P729" i="1"/>
  <c r="X263" i="1"/>
  <c r="F308" i="1"/>
  <c r="DJ646" i="1"/>
  <c r="P738" i="1"/>
  <c r="AR403" i="1"/>
  <c r="F442" i="1"/>
  <c r="P573" i="1"/>
  <c r="EJ540" i="1"/>
  <c r="EQ646" i="1"/>
  <c r="P732" i="1"/>
  <c r="R26" i="1"/>
  <c r="R614" i="1"/>
  <c r="F326" i="1"/>
  <c r="T26" i="1"/>
  <c r="F333" i="1"/>
  <c r="T614" i="1"/>
  <c r="AV109" i="1"/>
  <c r="F145" i="1"/>
  <c r="AR371" i="1"/>
  <c r="CA344" i="1"/>
  <c r="CA30" i="1"/>
  <c r="AR77" i="1"/>
  <c r="FT30" i="1"/>
  <c r="EK77" i="1"/>
  <c r="EN109" i="1"/>
  <c r="P145" i="1"/>
  <c r="AY646" i="1"/>
  <c r="F732" i="1"/>
  <c r="AY30" i="1"/>
  <c r="F85" i="1"/>
  <c r="AY312" i="1"/>
  <c r="F377" i="1"/>
  <c r="AW344" i="1"/>
  <c r="AS263" i="1"/>
  <c r="F299" i="1"/>
  <c r="CB30" i="1"/>
  <c r="AS77" i="1"/>
  <c r="F287" i="1"/>
  <c r="AV263" i="1"/>
  <c r="DG446" i="1"/>
  <c r="P469" i="1"/>
  <c r="F431" i="1"/>
  <c r="AS403" i="1"/>
  <c r="Y30" i="1"/>
  <c r="F104" i="1"/>
  <c r="Y312" i="1"/>
  <c r="EQ499" i="1"/>
  <c r="P516" i="1"/>
  <c r="DH646" i="1"/>
  <c r="P727" i="1"/>
  <c r="O109" i="1"/>
  <c r="F142" i="1"/>
  <c r="EJ403" i="1"/>
  <c r="P442" i="1"/>
  <c r="P284" i="1"/>
  <c r="DG263" i="1"/>
  <c r="AU577" i="1"/>
  <c r="F603" i="1"/>
  <c r="AT109" i="1"/>
  <c r="F158" i="1"/>
  <c r="AT312" i="1"/>
  <c r="CC344" i="1"/>
  <c r="AT371" i="1"/>
  <c r="EQ687" i="1"/>
  <c r="P702" i="1"/>
  <c r="AY263" i="1"/>
  <c r="F290" i="1"/>
  <c r="DK26" i="1"/>
  <c r="P327" i="1"/>
  <c r="DK614" i="1"/>
  <c r="FT172" i="1"/>
  <c r="EK231" i="1"/>
  <c r="EQ109" i="1"/>
  <c r="P148" i="1"/>
  <c r="EV18" i="1"/>
  <c r="P779" i="1"/>
  <c r="EN30" i="1"/>
  <c r="P82" i="1"/>
  <c r="EN312" i="1"/>
  <c r="P475" i="1"/>
  <c r="EQ446" i="1"/>
  <c r="AR646" i="1"/>
  <c r="F752" i="1"/>
  <c r="V22" i="1"/>
  <c r="V754" i="1"/>
  <c r="F637" i="1"/>
  <c r="EO172" i="1"/>
  <c r="P237" i="1"/>
  <c r="S26" i="1"/>
  <c r="F327" i="1"/>
  <c r="S614" i="1"/>
  <c r="DG172" i="1"/>
  <c r="P233" i="1"/>
  <c r="AW30" i="1"/>
  <c r="F83" i="1"/>
  <c r="AW312" i="1"/>
  <c r="Y172" i="1"/>
  <c r="F258" i="1"/>
  <c r="EJ30" i="1"/>
  <c r="P105" i="1"/>
  <c r="DP646" i="1"/>
  <c r="P750" i="1"/>
  <c r="DM22" i="1"/>
  <c r="P636" i="1"/>
  <c r="DM754" i="1"/>
  <c r="EO499" i="1"/>
  <c r="P514" i="1"/>
  <c r="FS172" i="1"/>
  <c r="EJ231" i="1"/>
  <c r="P389" i="1"/>
  <c r="EL344" i="1"/>
  <c r="CA172" i="1"/>
  <c r="AR231" i="1"/>
  <c r="P751" i="1"/>
  <c r="DQ646" i="1"/>
  <c r="F469" i="1"/>
  <c r="O446" i="1"/>
  <c r="P713" i="1"/>
  <c r="EM687" i="1"/>
  <c r="AR577" i="1"/>
  <c r="F612" i="1"/>
  <c r="AZ499" i="1"/>
  <c r="F519" i="1"/>
  <c r="Y109" i="1"/>
  <c r="F167" i="1"/>
  <c r="F513" i="1"/>
  <c r="AV499" i="1"/>
  <c r="FU446" i="1"/>
  <c r="EL467" i="1"/>
  <c r="X403" i="1"/>
  <c r="F440" i="1"/>
  <c r="EO687" i="1"/>
  <c r="P700" i="1"/>
  <c r="AW577" i="1"/>
  <c r="F590" i="1"/>
  <c r="AY172" i="1"/>
  <c r="F239" i="1"/>
  <c r="EO344" i="1"/>
  <c r="P377" i="1"/>
  <c r="P310" i="1"/>
  <c r="EJ263" i="1"/>
  <c r="AV577" i="1"/>
  <c r="F589" i="1"/>
  <c r="BB18" i="1"/>
  <c r="F767" i="1"/>
  <c r="EQ172" i="1"/>
  <c r="P239" i="1"/>
  <c r="O577" i="1"/>
  <c r="F586" i="1"/>
  <c r="AQ18" i="1"/>
  <c r="F764" i="1"/>
  <c r="AY109" i="1"/>
  <c r="F148" i="1"/>
  <c r="BA22" i="1"/>
  <c r="F634" i="1"/>
  <c r="BA754" i="1"/>
  <c r="O172" i="1"/>
  <c r="F233" i="1"/>
  <c r="DG687" i="1"/>
  <c r="P696" i="1"/>
  <c r="EO30" i="1"/>
  <c r="P83" i="1"/>
  <c r="EO312" i="1"/>
  <c r="AR446" i="1"/>
  <c r="F495" i="1"/>
  <c r="DQ26" i="1"/>
  <c r="P339" i="1"/>
  <c r="DQ614" i="1"/>
  <c r="Y344" i="1"/>
  <c r="F398" i="1"/>
  <c r="EL140" i="1"/>
  <c r="FU109" i="1"/>
  <c r="ES22" i="1"/>
  <c r="P634" i="1"/>
  <c r="ES754" i="1"/>
  <c r="O646" i="1"/>
  <c r="F726" i="1"/>
  <c r="DK646" i="1"/>
  <c r="P739" i="1"/>
  <c r="J17" i="2" s="1"/>
  <c r="AO18" i="1"/>
  <c r="F758" i="1"/>
  <c r="EL403" i="1"/>
  <c r="P432" i="1"/>
  <c r="EO446" i="1"/>
  <c r="P473" i="1"/>
  <c r="ET18" i="1"/>
  <c r="P767" i="1"/>
  <c r="AU614" i="1"/>
  <c r="O30" i="1"/>
  <c r="F79" i="1"/>
  <c r="O312" i="1"/>
  <c r="EN172" i="1"/>
  <c r="P236" i="1"/>
  <c r="EO263" i="1"/>
  <c r="P288" i="1"/>
  <c r="BD18" i="1"/>
  <c r="F779" i="1"/>
  <c r="DP446" i="1"/>
  <c r="P493" i="1"/>
  <c r="DQ172" i="1"/>
  <c r="P258" i="1"/>
  <c r="AY577" i="1"/>
  <c r="F592" i="1"/>
  <c r="P379" i="1"/>
  <c r="EQ344" i="1"/>
  <c r="AW263" i="1"/>
  <c r="F288" i="1"/>
  <c r="F146" i="1"/>
  <c r="AW109" i="1"/>
  <c r="F730" i="1"/>
  <c r="AW646" i="1"/>
  <c r="AV344" i="1"/>
  <c r="F376" i="1"/>
  <c r="X172" i="1"/>
  <c r="F257" i="1"/>
  <c r="EO26" i="1" l="1"/>
  <c r="P318" i="1"/>
  <c r="EO614" i="1"/>
  <c r="AW26" i="1"/>
  <c r="F318" i="1"/>
  <c r="AW614" i="1"/>
  <c r="T22" i="1"/>
  <c r="F635" i="1"/>
  <c r="T754" i="1"/>
  <c r="U18" i="1"/>
  <c r="F776" i="1"/>
  <c r="EH18" i="1"/>
  <c r="P763" i="1"/>
  <c r="P785" i="1" s="1"/>
  <c r="F485" i="1"/>
  <c r="AT446" i="1"/>
  <c r="ER22" i="1"/>
  <c r="P625" i="1"/>
  <c r="ER754" i="1"/>
  <c r="S22" i="1"/>
  <c r="F629" i="1"/>
  <c r="Y16" i="2" s="1"/>
  <c r="Y19" i="2" s="1"/>
  <c r="S754" i="1"/>
  <c r="EN26" i="1"/>
  <c r="P317" i="1"/>
  <c r="EN614" i="1"/>
  <c r="F389" i="1"/>
  <c r="AT344" i="1"/>
  <c r="AY26" i="1"/>
  <c r="F320" i="1"/>
  <c r="AY614" i="1"/>
  <c r="AR344" i="1"/>
  <c r="F399" i="1"/>
  <c r="EI18" i="1"/>
  <c r="P764" i="1"/>
  <c r="AX18" i="1"/>
  <c r="F761" i="1"/>
  <c r="P22" i="1"/>
  <c r="F617" i="1"/>
  <c r="P754" i="1"/>
  <c r="X26" i="1"/>
  <c r="F338" i="1"/>
  <c r="X614" i="1"/>
  <c r="EJ109" i="1"/>
  <c r="P168" i="1"/>
  <c r="DP26" i="1"/>
  <c r="P338" i="1"/>
  <c r="DP614" i="1"/>
  <c r="DH22" i="1"/>
  <c r="DH754" i="1"/>
  <c r="P617" i="1"/>
  <c r="ES18" i="1"/>
  <c r="P774" i="1"/>
  <c r="EK172" i="1"/>
  <c r="P248" i="1"/>
  <c r="EK30" i="1"/>
  <c r="P94" i="1"/>
  <c r="EK312" i="1"/>
  <c r="Q18" i="1"/>
  <c r="F766" i="1"/>
  <c r="W18" i="1"/>
  <c r="F778" i="1"/>
  <c r="DJ22" i="1"/>
  <c r="P628" i="1"/>
  <c r="DJ754" i="1"/>
  <c r="AS172" i="1"/>
  <c r="F248" i="1"/>
  <c r="EL446" i="1"/>
  <c r="P485" i="1"/>
  <c r="AR172" i="1"/>
  <c r="F259" i="1"/>
  <c r="EJ172" i="1"/>
  <c r="P259" i="1"/>
  <c r="DM18" i="1"/>
  <c r="P776" i="1"/>
  <c r="DK22" i="1"/>
  <c r="DK754" i="1"/>
  <c r="P629" i="1"/>
  <c r="J16" i="2" s="1"/>
  <c r="J19" i="2" s="1"/>
  <c r="Y26" i="1"/>
  <c r="F339" i="1"/>
  <c r="Y614" i="1"/>
  <c r="AR30" i="1"/>
  <c r="F105" i="1"/>
  <c r="AR312" i="1"/>
  <c r="DI22" i="1"/>
  <c r="P626" i="1"/>
  <c r="DI754" i="1"/>
  <c r="DL18" i="1"/>
  <c r="P775" i="1"/>
  <c r="EP22" i="1"/>
  <c r="EP754" i="1"/>
  <c r="P621" i="1"/>
  <c r="AZ22" i="1"/>
  <c r="F625" i="1"/>
  <c r="AZ754" i="1"/>
  <c r="EM646" i="1"/>
  <c r="P743" i="1"/>
  <c r="H17" i="2" s="1"/>
  <c r="I17" i="2" s="1"/>
  <c r="DO22" i="1"/>
  <c r="P638" i="1"/>
  <c r="DO754" i="1"/>
  <c r="O26" i="1"/>
  <c r="F314" i="1"/>
  <c r="O614" i="1"/>
  <c r="EL109" i="1"/>
  <c r="P158" i="1"/>
  <c r="EL312" i="1"/>
  <c r="R22" i="1"/>
  <c r="F628" i="1"/>
  <c r="R754" i="1"/>
  <c r="AU22" i="1"/>
  <c r="F633" i="1"/>
  <c r="W16" i="2" s="1"/>
  <c r="W19" i="2" s="1"/>
  <c r="AU754" i="1"/>
  <c r="DQ22" i="1"/>
  <c r="P641" i="1"/>
  <c r="DQ754" i="1"/>
  <c r="BA18" i="1"/>
  <c r="F774" i="1"/>
  <c r="EJ312" i="1"/>
  <c r="V18" i="1"/>
  <c r="F777" i="1"/>
  <c r="F330" i="1"/>
  <c r="AT614" i="1"/>
  <c r="AT26" i="1"/>
  <c r="AS30" i="1"/>
  <c r="F94" i="1"/>
  <c r="AS312" i="1"/>
  <c r="DG22" i="1"/>
  <c r="P616" i="1"/>
  <c r="DG754" i="1"/>
  <c r="DN18" i="1"/>
  <c r="P777" i="1"/>
  <c r="EM22" i="1"/>
  <c r="EM754" i="1"/>
  <c r="P633" i="1"/>
  <c r="H16" i="2" s="1"/>
  <c r="H19" i="2" s="1"/>
  <c r="EJ646" i="1"/>
  <c r="P752" i="1"/>
  <c r="AV26" i="1"/>
  <c r="F317" i="1"/>
  <c r="AV614" i="1"/>
  <c r="EQ26" i="1"/>
  <c r="P320" i="1"/>
  <c r="EQ614" i="1"/>
  <c r="AT22" i="1" l="1"/>
  <c r="F632" i="1"/>
  <c r="U16" i="2" s="1"/>
  <c r="U19" i="2" s="1"/>
  <c r="AT754" i="1"/>
  <c r="DG18" i="1"/>
  <c r="P756" i="1"/>
  <c r="R18" i="1"/>
  <c r="F768" i="1"/>
  <c r="Y22" i="1"/>
  <c r="F641" i="1"/>
  <c r="Y754" i="1"/>
  <c r="DK18" i="1"/>
  <c r="P769" i="1"/>
  <c r="DJ18" i="1"/>
  <c r="P768" i="1"/>
  <c r="EO22" i="1"/>
  <c r="P620" i="1"/>
  <c r="EO754" i="1"/>
  <c r="EQ22" i="1"/>
  <c r="P622" i="1"/>
  <c r="EQ754" i="1"/>
  <c r="AS26" i="1"/>
  <c r="F329" i="1"/>
  <c r="AS614" i="1"/>
  <c r="DH18" i="1"/>
  <c r="P757" i="1"/>
  <c r="EN22" i="1"/>
  <c r="P619" i="1"/>
  <c r="EN754" i="1"/>
  <c r="EM18" i="1"/>
  <c r="P773" i="1"/>
  <c r="P788" i="1" s="1"/>
  <c r="AU18" i="1"/>
  <c r="F773" i="1"/>
  <c r="F788" i="1" s="1"/>
  <c r="DO18" i="1"/>
  <c r="P778" i="1"/>
  <c r="AR26" i="1"/>
  <c r="F340" i="1"/>
  <c r="AR614" i="1"/>
  <c r="DP22" i="1"/>
  <c r="P640" i="1"/>
  <c r="DP754" i="1"/>
  <c r="P18" i="1"/>
  <c r="F757" i="1"/>
  <c r="ER18" i="1"/>
  <c r="P765" i="1"/>
  <c r="AW22" i="1"/>
  <c r="F620" i="1"/>
  <c r="AW754" i="1"/>
  <c r="EJ26" i="1"/>
  <c r="P340" i="1"/>
  <c r="EJ614" i="1"/>
  <c r="EL26" i="1"/>
  <c r="P330" i="1"/>
  <c r="EL614" i="1"/>
  <c r="EK26" i="1"/>
  <c r="P329" i="1"/>
  <c r="EK614" i="1"/>
  <c r="AV22" i="1"/>
  <c r="F619" i="1"/>
  <c r="AV754" i="1"/>
  <c r="DQ18" i="1"/>
  <c r="P781" i="1"/>
  <c r="O22" i="1"/>
  <c r="F616" i="1"/>
  <c r="O754" i="1"/>
  <c r="AZ18" i="1"/>
  <c r="F765" i="1"/>
  <c r="EP18" i="1"/>
  <c r="P761" i="1"/>
  <c r="DI18" i="1"/>
  <c r="P766" i="1"/>
  <c r="X22" i="1"/>
  <c r="F640" i="1"/>
  <c r="X754" i="1"/>
  <c r="AY22" i="1"/>
  <c r="F622" i="1"/>
  <c r="AY754" i="1"/>
  <c r="S18" i="1"/>
  <c r="F769" i="1"/>
  <c r="T18" i="1"/>
  <c r="F775" i="1"/>
  <c r="O18" i="1" l="1"/>
  <c r="F756" i="1"/>
  <c r="AV18" i="1"/>
  <c r="F759" i="1"/>
  <c r="AW18" i="1"/>
  <c r="F760" i="1"/>
  <c r="AS22" i="1"/>
  <c r="AS754" i="1"/>
  <c r="F631" i="1"/>
  <c r="T16" i="2" s="1"/>
  <c r="AT18" i="1"/>
  <c r="F772" i="1"/>
  <c r="AY18" i="1"/>
  <c r="F762" i="1"/>
  <c r="DP18" i="1"/>
  <c r="P780" i="1"/>
  <c r="EN18" i="1"/>
  <c r="P759" i="1"/>
  <c r="EJ22" i="1"/>
  <c r="P642" i="1"/>
  <c r="EJ754" i="1"/>
  <c r="Y18" i="1"/>
  <c r="F781" i="1"/>
  <c r="EK22" i="1"/>
  <c r="EK754" i="1"/>
  <c r="P631" i="1"/>
  <c r="E16" i="2" s="1"/>
  <c r="EQ18" i="1"/>
  <c r="P762" i="1"/>
  <c r="X18" i="1"/>
  <c r="F780" i="1"/>
  <c r="EL22" i="1"/>
  <c r="P632" i="1"/>
  <c r="F16" i="2" s="1"/>
  <c r="F19" i="2" s="1"/>
  <c r="EL754" i="1"/>
  <c r="AR22" i="1"/>
  <c r="F642" i="1"/>
  <c r="AR754" i="1"/>
  <c r="EO18" i="1"/>
  <c r="P760" i="1"/>
  <c r="EK18" i="1" l="1"/>
  <c r="P771" i="1"/>
  <c r="AS18" i="1"/>
  <c r="F771" i="1"/>
  <c r="F784" i="1" s="1"/>
  <c r="F783" i="1" s="1"/>
  <c r="AR18" i="1"/>
  <c r="F782" i="1"/>
  <c r="EL18" i="1"/>
  <c r="P772" i="1"/>
  <c r="EJ18" i="1"/>
  <c r="P782" i="1"/>
  <c r="I16" i="2"/>
  <c r="I19" i="2" s="1"/>
  <c r="E19" i="2"/>
  <c r="T19" i="2"/>
  <c r="X16" i="2"/>
  <c r="X19" i="2" s="1"/>
  <c r="P784" i="1" l="1"/>
  <c r="P783" i="1" s="1"/>
</calcChain>
</file>

<file path=xl/sharedStrings.xml><?xml version="1.0" encoding="utf-8"?>
<sst xmlns="http://schemas.openxmlformats.org/spreadsheetml/2006/main" count="17599" uniqueCount="853">
  <si>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</si>
  <si>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</si>
  <si>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</si>
  <si>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</si>
  <si>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2х2000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</si>
  <si>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</si>
  <si>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</si>
  <si>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</si>
  <si>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</si>
  <si>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</si>
  <si>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</si>
  <si>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</si>
  <si>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</si>
  <si>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</si>
  <si>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</si>
  <si>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</si>
  <si>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</si>
  <si>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</si>
  <si>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</si>
  <si>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</si>
  <si>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</si>
  <si>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</si>
  <si>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</si>
  <si>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</si>
  <si>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</si>
  <si>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</si>
  <si>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</si>
  <si>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</si>
  <si>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</si>
  <si>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</si>
  <si>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</si>
  <si>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</si>
  <si>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</si>
  <si>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</si>
  <si>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</si>
  <si>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</si>
  <si>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</si>
  <si>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</si>
  <si>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</si>
  <si>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</si>
  <si>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</si>
  <si>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</si>
  <si>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</si>
  <si>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</si>
  <si>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</si>
  <si>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</si>
  <si>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</si>
  <si>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</si>
  <si>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</si>
  <si>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</si>
  <si>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</si>
  <si>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</si>
  <si>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</si>
  <si>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</si>
  <si>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</si>
  <si>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</si>
  <si>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</si>
  <si>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</si>
  <si>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</si>
  <si>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</si>
  <si>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</si>
  <si>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</si>
  <si>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</si>
  <si>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</si>
  <si>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</si>
  <si>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</si>
  <si>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</si>
  <si>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</si>
  <si>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</si>
  <si>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</si>
  <si>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</si>
  <si>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</si>
  <si>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</si>
  <si>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</si>
  <si>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</si>
  <si>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</si>
  <si>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</si>
  <si>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</si>
  <si>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</si>
  <si>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</si>
  <si>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</si>
  <si>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</si>
  <si>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</si>
  <si>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</si>
  <si>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</si>
  <si>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</si>
  <si>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</si>
  <si>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</si>
  <si>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</si>
  <si>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</si>
  <si>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</si>
  <si>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</si>
  <si>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</si>
  <si>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</si>
  <si>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</si>
  <si>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</si>
  <si>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</si>
  <si>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</si>
  <si>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</si>
  <si>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</si>
  <si>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</si>
  <si>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</si>
  <si>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</si>
  <si>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</si>
  <si>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</si>
  <si>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</si>
  <si>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</si>
  <si>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</si>
  <si>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</si>
  <si>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1.3-1-40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</si>
  <si>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</si>
  <si>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</si>
  <si>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</si>
  <si>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</si>
  <si>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</si>
  <si>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</si>
  <si>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</si>
  <si>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</si>
  <si>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</si>
  <si>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</si>
  <si>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</si>
  <si>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</si>
  <si>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</si>
  <si>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</si>
  <si>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</si>
  <si>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</si>
  <si>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</si>
  <si>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</si>
  <si>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</si>
  <si>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</si>
  <si>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</si>
  <si>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</si>
  <si>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</si>
  <si>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</si>
  <si>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</si>
  <si>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</si>
  <si>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</si>
  <si>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</si>
  <si>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</si>
  <si>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</si>
  <si>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</si>
  <si>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</si>
  <si>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</si>
  <si>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</si>
  <si>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</si>
  <si>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</si>
  <si>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</si>
  <si>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</si>
  <si>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</si>
  <si>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</si>
  <si>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</si>
  <si>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</si>
  <si>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</si>
  <si>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</si>
  <si>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</si>
  <si>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</si>
  <si>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</si>
  <si>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</si>
  <si>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</si>
  <si>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</si>
  <si>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</si>
  <si>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</si>
  <si>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</si>
  <si>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</si>
  <si>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</si>
  <si>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</si>
  <si>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</si>
  <si>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</si>
  <si>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</si>
  <si>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</si>
  <si>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</si>
  <si>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</si>
  <si>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</si>
  <si>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</si>
  <si>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</si>
  <si>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</si>
  <si>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</si>
  <si>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</si>
  <si>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</si>
  <si>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</si>
  <si>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</si>
  <si>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</si>
  <si>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</si>
  <si>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</si>
  <si>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</si>
  <si>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</si>
  <si>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</si>
  <si>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</si>
  <si>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</si>
  <si>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</si>
  <si>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</si>
  <si>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</si>
  <si>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</si>
  <si>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</si>
  <si>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</si>
  <si>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</si>
  <si>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</si>
  <si>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</si>
  <si>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</si>
  <si>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</si>
  <si>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</si>
  <si>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</si>
  <si>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</si>
  <si>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</si>
  <si>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</si>
  <si>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</si>
  <si>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</si>
  <si>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</si>
  <si>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</si>
  <si>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</si>
  <si>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</si>
  <si>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</si>
  <si>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</si>
  <si>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</si>
  <si>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</si>
  <si>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</si>
  <si>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</si>
  <si>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</si>
  <si>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</si>
  <si>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</si>
  <si>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</si>
  <si>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</si>
  <si>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</si>
  <si>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</si>
  <si>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</si>
  <si>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</si>
  <si>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</si>
  <si>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</si>
  <si>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</si>
  <si>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</si>
  <si>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</si>
  <si>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</si>
  <si>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</si>
  <si>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</si>
  <si>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</si>
  <si>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</si>
  <si>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</si>
  <si>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</si>
  <si>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</si>
  <si>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</si>
  <si>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</si>
  <si>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</si>
  <si>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</si>
  <si>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</si>
  <si>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</si>
  <si>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</si>
  <si>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</si>
  <si>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</si>
  <si>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</si>
  <si>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</si>
  <si>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</si>
  <si>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</si>
  <si>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</si>
  <si>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</si>
  <si>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</si>
  <si>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</si>
  <si>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</si>
  <si>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</si>
  <si>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</si>
  <si>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</si>
  <si>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</si>
  <si>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</si>
  <si>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</si>
  <si>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</si>
  <si>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</si>
  <si>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</si>
  <si>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</si>
  <si>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</si>
  <si>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</si>
  <si>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</si>
  <si>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</si>
  <si>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</si>
  <si>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</si>
  <si>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</si>
  <si>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</si>
  <si>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</si>
  <si>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</si>
  <si>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</si>
  <si>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</si>
  <si>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</si>
  <si>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</si>
  <si>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</si>
  <si>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</si>
  <si>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</si>
  <si>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</si>
  <si>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</si>
  <si>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</si>
  <si>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</si>
  <si>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</si>
  <si>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</si>
  <si>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</si>
  <si>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</si>
  <si>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1.3-2-14</t>
  </si>
  <si>
    <t>Растворы цементно-известковые, марка 100</t>
  </si>
  <si>
    <t>ТСН-2001.1. Доп. 1-42. Р. 3, о. 2, поз. 14</t>
  </si>
  <si>
    <t>28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</si>
  <si>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</si>
  <si>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</si>
  <si>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</si>
  <si>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</si>
  <si>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</si>
  <si>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</si>
  <si>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29</t>
  </si>
  <si>
    <t>30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</si>
  <si>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</si>
  <si>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</si>
  <si>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</si>
  <si>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</si>
  <si>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</si>
  <si>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</si>
  <si>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</si>
  <si>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</si>
  <si>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</si>
  <si>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</si>
  <si>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</si>
  <si>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32,1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</si>
  <si>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</si>
  <si>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</si>
  <si>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</si>
  <si>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</si>
  <si>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</si>
  <si>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</si>
  <si>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1.1-1-118</t>
  </si>
  <si>
    <t>Вода</t>
  </si>
  <si>
    <t>ТСН-2001.1. Доп. 1-42. Р. 1, о. 1, поз. 118</t>
  </si>
  <si>
    <t>1.3-2-11</t>
  </si>
  <si>
    <t>Растворы цементно-известковые, марка 25</t>
  </si>
  <si>
    <t>ТСН-2001.1. Доп. 1-42. Р. 3, о. 2, поз. 11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</si>
  <si>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</si>
  <si>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</si>
  <si>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</si>
  <si>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</si>
  <si>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</si>
  <si>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</si>
  <si>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</si>
  <si>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</si>
  <si>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</si>
  <si>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</si>
  <si>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</si>
  <si>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</si>
  <si>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</si>
  <si>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</si>
  <si>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</si>
  <si>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</si>
  <si>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</si>
  <si>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</si>
  <si>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33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</si>
  <si>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</si>
  <si>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</si>
  <si>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</si>
  <si>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</si>
  <si>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</si>
  <si>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</si>
  <si>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34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</si>
  <si>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</si>
  <si>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</si>
  <si>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</si>
  <si>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</si>
  <si>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</si>
  <si>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</si>
  <si>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</si>
  <si>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</si>
  <si>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</si>
  <si>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</si>
  <si>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</si>
  <si>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</si>
  <si>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</si>
  <si>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</si>
  <si>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</si>
  <si>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</si>
  <si>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</si>
  <si>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</si>
  <si>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</si>
  <si>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</si>
  <si>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</si>
  <si>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</si>
  <si>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35,1</t>
  </si>
  <si>
    <t>36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</si>
  <si>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</si>
  <si>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</si>
  <si>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</si>
  <si>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36,1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</si>
  <si>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</si>
  <si>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</si>
  <si>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</si>
  <si>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37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</si>
  <si>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</si>
  <si>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</si>
  <si>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</si>
  <si>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</si>
  <si>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</si>
  <si>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37,1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</si>
  <si>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</si>
  <si>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</si>
  <si>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</si>
  <si>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38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</si>
  <si>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</si>
  <si>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</si>
  <si>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</si>
  <si>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</si>
  <si>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38,1</t>
  </si>
  <si>
    <t>Монтажные работы</t>
  </si>
  <si>
    <t>39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</si>
  <si>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</si>
  <si>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</si>
  <si>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</si>
  <si>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</si>
  <si>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</si>
  <si>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</si>
  <si>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</si>
  <si>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</si>
  <si>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</si>
  <si>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</si>
  <si>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</si>
  <si>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</si>
  <si>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</si>
  <si>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</si>
  <si>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</si>
  <si>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</si>
  <si>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</si>
  <si>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</si>
  <si>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</si>
  <si>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</si>
  <si>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</si>
  <si>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</si>
  <si>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</si>
  <si>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</si>
  <si>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42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</si>
  <si>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</si>
  <si>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</si>
  <si>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</si>
  <si>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</si>
  <si>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</si>
  <si>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43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</si>
  <si>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</si>
  <si>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</si>
  <si>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</si>
  <si>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44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</si>
  <si>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</si>
  <si>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</si>
  <si>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</si>
  <si>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45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</si>
  <si>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</si>
  <si>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</si>
  <si>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</si>
  <si>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46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</si>
  <si>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</si>
  <si>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</si>
  <si>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</si>
  <si>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47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</si>
  <si>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</si>
  <si>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</si>
  <si>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</si>
  <si>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48</t>
  </si>
  <si>
    <t>49</t>
  </si>
  <si>
    <t>Материалы, не учтённые единичными расценками</t>
  </si>
  <si>
    <t>50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</si>
  <si>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</si>
  <si>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</si>
  <si>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</si>
  <si>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</si>
  <si>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</si>
  <si>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</si>
  <si>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</si>
  <si>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</si>
  <si>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</si>
  <si>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</si>
  <si>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</si>
  <si>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</si>
  <si>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</si>
  <si>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52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</si>
  <si>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</si>
  <si>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</si>
  <si>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</si>
  <si>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</si>
  <si>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</si>
  <si>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53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</si>
  <si>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</si>
  <si>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</si>
  <si>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</si>
  <si>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</si>
  <si>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</si>
  <si>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</si>
  <si>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</si>
  <si>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</si>
  <si>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</si>
  <si>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55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</si>
  <si>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</si>
  <si>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</si>
  <si>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</si>
  <si>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</si>
  <si>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</si>
  <si>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56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</si>
  <si>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</si>
  <si>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</si>
  <si>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</si>
  <si>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57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</si>
  <si>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</si>
  <si>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</si>
  <si>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</si>
  <si>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58</t>
  </si>
  <si>
    <t>Цена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</si>
  <si>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</si>
  <si>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</si>
  <si>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</si>
  <si>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</si>
  <si>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59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</si>
  <si>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</si>
  <si>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</si>
  <si>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</si>
  <si>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60</t>
  </si>
  <si>
    <t>61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</si>
  <si>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</si>
  <si>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</si>
  <si>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</si>
  <si>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</si>
  <si>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62</t>
  </si>
  <si>
    <t>Подстанция трансформаторная комлектная блочная в железобетонной оболочке типа 2БКТП-400-1200 (АВР 6-20 кВ, RM6 ID-IIII (с доп. УКТЗ, БК, МР, модулями ТМ), РУ-0,4 в соответствии с типовой схемой</t>
  </si>
  <si>
    <t>компл.</t>
  </si>
  <si>
    <t>Сметная стоимость оборудования</t>
  </si>
  <si>
    <t>ТСН-2001.13-1.</t>
  </si>
  <si>
    <t>ТСН-2001.13-1-1</t>
  </si>
  <si>
    <t>[13 658 645,5 /  5,14] +  1,2% Заг.скл</t>
  </si>
  <si>
    <t>1,2</t>
  </si>
  <si>
    <t>63</t>
  </si>
  <si>
    <t>Трансформатор ТМГ-2000/20/0,4 кВ</t>
  </si>
  <si>
    <t>Материал по прайсу</t>
  </si>
  <si>
    <t>[1 495 100 /  5,14] +  1,2% Заг.скл</t>
  </si>
  <si>
    <t>64</t>
  </si>
  <si>
    <t>Комплект ТМ "TOPAZ КП ТП 0512" с ПО "АРМ-Д-КП-TOPAZ"</t>
  </si>
  <si>
    <t>[400 000 /  5,14] +  1,2% Заг.скл</t>
  </si>
  <si>
    <t>Эксплуатация машин и механизмов</t>
  </si>
  <si>
    <t>65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</si>
  <si>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</si>
  <si>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</si>
  <si>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</si>
  <si>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</si>
  <si>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</si>
  <si>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66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</si>
  <si>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</si>
  <si>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</si>
  <si>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</si>
  <si>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</si>
  <si>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</si>
  <si>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</si>
  <si>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67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</si>
  <si>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</si>
  <si>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</si>
  <si>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</si>
  <si>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</si>
  <si>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</si>
  <si>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</si>
  <si>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2х2000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</si>
  <si>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</si>
  <si>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</si>
  <si>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</si>
  <si>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</si>
  <si>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</si>
  <si>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</si>
  <si>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</si>
  <si>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</si>
  <si>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</si>
  <si>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</si>
  <si>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</si>
  <si>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</si>
  <si>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</si>
  <si>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</si>
  <si>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</si>
  <si>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</si>
  <si>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</si>
  <si>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</si>
  <si>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</si>
  <si>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</si>
  <si>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</si>
  <si>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</si>
  <si>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</si>
  <si>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</si>
  <si>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</si>
  <si>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</si>
  <si>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</si>
  <si>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</si>
  <si>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</si>
  <si>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</si>
  <si>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</si>
  <si>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</si>
  <si>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</si>
  <si>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</si>
  <si>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</si>
  <si>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</si>
  <si>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</si>
  <si>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</si>
  <si>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</si>
  <si>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</si>
  <si>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</si>
  <si>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</si>
  <si>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</si>
  <si>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</si>
  <si>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</si>
  <si>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</si>
  <si>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</si>
  <si>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</si>
  <si>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</si>
  <si>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</si>
  <si>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</si>
  <si>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</si>
  <si>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</si>
  <si>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</si>
  <si>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</si>
  <si>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</si>
  <si>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</si>
  <si>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</si>
  <si>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</si>
  <si>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</si>
  <si>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</si>
  <si>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</si>
  <si>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</si>
  <si>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</si>
  <si>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</si>
  <si>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</si>
  <si>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</si>
  <si>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</si>
  <si>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</si>
  <si>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</si>
  <si>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</si>
  <si>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</si>
  <si>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</si>
  <si>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</si>
  <si>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</si>
  <si>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</si>
  <si>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</si>
  <si>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</si>
  <si>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</si>
  <si>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</si>
  <si>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</si>
  <si>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</si>
  <si>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</si>
  <si>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</si>
  <si>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</si>
  <si>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</si>
  <si>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</si>
  <si>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</si>
  <si>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</si>
  <si>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</si>
  <si>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</si>
  <si>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</si>
  <si>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</si>
  <si>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</si>
  <si>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</si>
  <si>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</si>
  <si>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</si>
  <si>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</si>
  <si>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</si>
  <si>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</si>
  <si>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</si>
  <si>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</si>
  <si>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</si>
  <si>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</si>
  <si>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</si>
  <si>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</si>
  <si>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</si>
  <si>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</si>
  <si>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</si>
  <si>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</si>
  <si>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</si>
  <si>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</si>
  <si>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</si>
  <si>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</si>
  <si>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</si>
  <si>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</si>
  <si>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</si>
  <si>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</si>
  <si>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</si>
  <si>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</si>
  <si>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</si>
  <si>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</si>
  <si>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</si>
  <si>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</si>
  <si>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</si>
  <si>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</si>
  <si>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</si>
  <si>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</si>
  <si>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2.1-30-54</t>
  </si>
  <si>
    <t>ТСН-2001.2. Доп. 1-42, п. 1-30-54 (308901)</t>
  </si>
  <si>
    <t>Молотки отбойные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</si>
  <si>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</si>
  <si>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</si>
  <si>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</si>
  <si>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</si>
  <si>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</si>
  <si>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</si>
  <si>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</si>
  <si>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</si>
  <si>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</si>
  <si>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</si>
  <si>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</si>
  <si>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</si>
  <si>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</si>
  <si>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</si>
  <si>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</si>
  <si>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</si>
  <si>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</si>
  <si>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</si>
  <si>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</si>
  <si>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</si>
  <si>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</si>
  <si>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</si>
  <si>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</si>
  <si>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</si>
  <si>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</si>
  <si>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</si>
  <si>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</si>
  <si>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</si>
  <si>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</si>
  <si>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</si>
  <si>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</si>
  <si>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</si>
  <si>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</si>
  <si>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</si>
  <si>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</si>
  <si>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</si>
  <si>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</si>
  <si>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</si>
  <si>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</si>
  <si>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</si>
  <si>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</si>
  <si>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</si>
  <si>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</si>
  <si>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</si>
  <si>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</si>
  <si>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</si>
  <si>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</si>
  <si>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</si>
  <si>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</si>
  <si>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</si>
  <si>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</si>
  <si>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</si>
  <si>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</si>
  <si>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</si>
  <si>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</si>
  <si>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</si>
  <si>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</si>
  <si>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</si>
  <si>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</si>
  <si>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</si>
  <si>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</si>
  <si>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</si>
  <si>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</si>
  <si>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</si>
  <si>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</si>
  <si>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</si>
  <si>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</si>
  <si>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</si>
  <si>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</si>
  <si>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</si>
  <si>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</si>
  <si>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</si>
  <si>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</si>
  <si>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</si>
  <si>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</si>
  <si>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</si>
  <si>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</si>
  <si>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</si>
  <si>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</si>
  <si>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</si>
  <si>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</si>
  <si>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</si>
  <si>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</si>
  <si>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</si>
  <si>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</si>
  <si>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</si>
  <si>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</si>
  <si>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</si>
  <si>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</si>
  <si>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</si>
  <si>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</si>
  <si>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</si>
  <si>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</si>
  <si>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</si>
  <si>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</si>
  <si>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</si>
  <si>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</si>
  <si>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</si>
  <si>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</si>
  <si>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</si>
  <si>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</si>
  <si>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</si>
  <si>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</si>
  <si>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</si>
  <si>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</si>
  <si>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</si>
  <si>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</si>
  <si>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</si>
  <si>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</si>
  <si>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</si>
  <si>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</si>
  <si>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</si>
  <si>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</si>
  <si>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</si>
  <si>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</si>
  <si>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</si>
  <si>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</si>
  <si>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</si>
  <si>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</si>
  <si>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</si>
  <si>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</si>
  <si>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</si>
  <si>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</si>
  <si>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</si>
  <si>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</si>
  <si>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</si>
  <si>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</si>
  <si>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</si>
  <si>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</si>
  <si>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</si>
  <si>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</si>
  <si>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</si>
  <si>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</si>
  <si>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</si>
  <si>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</si>
  <si>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</si>
  <si>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</si>
  <si>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</si>
  <si>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</si>
  <si>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</si>
  <si>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</si>
  <si>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</si>
  <si>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</si>
  <si>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</si>
  <si>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</si>
  <si>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</si>
  <si>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</si>
  <si>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</si>
  <si>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</si>
  <si>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</si>
  <si>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</si>
  <si>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</si>
  <si>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</si>
  <si>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</si>
  <si>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</si>
  <si>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</si>
  <si>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</si>
  <si>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</si>
  <si>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</si>
  <si>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</si>
  <si>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</si>
  <si>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17 089,58 = [134 833,4 / 1,18 /  6,82] +  2% Заг.скл</t>
    </r>
  </si>
  <si>
    <r>
      <t>ОБОРУДОВАНИЕ:
Подстанция трансформаторная комлектная блочная в железобетонной оболочке типа 2БКТП-400-1200 (АВР 6-20 кВ, RM6 ID-IIII (с доп. УКТЗ, БК, МР, модулями ТМ), РУ-0,4 в соответствии с типовой схемой</t>
    </r>
    <r>
      <rPr>
        <i/>
        <sz val="10"/>
        <color rgb="FF821E82"/>
        <rFont val="Arial"/>
        <family val="2"/>
        <charset val="204"/>
      </rPr>
      <t xml:space="preserve">
2 689 211,92 = [13 658 645,5 /  5,14] +  1,2% Заг.скл</t>
    </r>
  </si>
  <si>
    <r>
      <t>ОБОРУДОВАНИЕ:
Трансформатор ТМГ-2000/20/0,4 кВ</t>
    </r>
    <r>
      <rPr>
        <i/>
        <sz val="10"/>
        <color rgb="FF821E82"/>
        <rFont val="Arial"/>
        <family val="2"/>
        <charset val="204"/>
      </rPr>
      <t xml:space="preserve">
294 366,00 = [1 495 100 /  5,14]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</si>
  <si>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78 754,86 = [400 000 /  5,14]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</si>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</sst>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2"/>
  <sheetViews>
    <sheetView tabSelected="1" topLeftCell="A70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805</v>
      </c>
      <c r="K2" s="22"/>
    </row>
    <row r="3" spans="1:37" ht="16.5" x14ac:dyDescent="0.25">
      <c r="A3" s="14"/>
      <c r="B3" s="15" t="s">
        <v>803</v>
      </c>
      <c r="C3" s="15"/>
      <c r="D3" s="15"/>
      <c r="E3" s="15"/>
      <c r="F3" s="13"/>
      <c r="G3" s="15" t="s">
        <v>804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806</v>
      </c>
      <c r="C7" s="21"/>
      <c r="D7" s="21"/>
      <c r="E7" s="21"/>
      <c r="F7" s="13"/>
      <c r="G7" s="21" t="s">
        <v>806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2х2000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2х2000 кВА</v>
      </c>
    </row>
    <row r="11" spans="1:37" x14ac:dyDescent="0.2">
      <c r="A11" s="24" t="s">
        <v>807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>ЛОКАЛЬНАЯ СМЕТА № 141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808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809</v>
      </c>
      <c r="J20" s="31" t="s">
        <v>810</v>
      </c>
      <c r="K20" s="13"/>
    </row>
    <row r="21" spans="1:37" ht="15" x14ac:dyDescent="0.25">
      <c r="A21" s="13"/>
      <c r="B21" s="13"/>
      <c r="C21" s="13"/>
      <c r="D21" s="13"/>
      <c r="E21" s="32" t="s">
        <v>811</v>
      </c>
      <c r="F21" s="32"/>
      <c r="G21" s="32"/>
      <c r="H21" s="32"/>
      <c r="I21" s="33">
        <f>SUM(O1:O735)/1000</f>
        <v>3459.65663</v>
      </c>
      <c r="J21" s="33">
        <f>(Source!P783/1000)</f>
        <v>18062.346980000002</v>
      </c>
      <c r="K21" s="34" t="s">
        <v>849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SUM(X1:X735)/1000</f>
        <v>54.106260000000006</v>
      </c>
      <c r="J22" s="35">
        <f>(Source!P771)/1000</f>
        <v>531.12126000000001</v>
      </c>
      <c r="K22" s="13" t="s">
        <v>849</v>
      </c>
    </row>
    <row r="23" spans="1:37" ht="14.25" x14ac:dyDescent="0.2">
      <c r="A23" s="13"/>
      <c r="B23" s="13"/>
      <c r="C23" s="13"/>
      <c r="D23" s="13"/>
      <c r="E23" s="16" t="s">
        <v>812</v>
      </c>
      <c r="F23" s="16"/>
      <c r="G23" s="16"/>
      <c r="H23" s="16"/>
      <c r="I23" s="35">
        <f>SUM(Y1:Y735)/1000</f>
        <v>18.032029999999999</v>
      </c>
      <c r="J23" s="35">
        <f>(Source!P772)/1000</f>
        <v>277.79399000000001</v>
      </c>
      <c r="K23" s="13" t="s">
        <v>849</v>
      </c>
    </row>
    <row r="24" spans="1:37" ht="14.25" x14ac:dyDescent="0.2">
      <c r="A24" s="13"/>
      <c r="B24" s="13"/>
      <c r="C24" s="13"/>
      <c r="D24" s="13"/>
      <c r="E24" s="16" t="s">
        <v>515</v>
      </c>
      <c r="F24" s="16"/>
      <c r="G24" s="16"/>
      <c r="H24" s="16"/>
      <c r="I24" s="35">
        <f>SUM(Z1:Z735)/1000</f>
        <v>3356.6987799999997</v>
      </c>
      <c r="J24" s="35">
        <f>(Source!P763)/1000</f>
        <v>17253.43173</v>
      </c>
      <c r="K24" s="13" t="s">
        <v>849</v>
      </c>
    </row>
    <row r="25" spans="1:37" ht="14.25" x14ac:dyDescent="0.2">
      <c r="A25" s="13"/>
      <c r="B25" s="13"/>
      <c r="C25" s="13"/>
      <c r="D25" s="13"/>
      <c r="E25" s="16" t="s">
        <v>813</v>
      </c>
      <c r="F25" s="16"/>
      <c r="G25" s="16"/>
      <c r="H25" s="16"/>
      <c r="I25" s="35">
        <f>SUM(AA1:AA735)/1000</f>
        <v>30.819559999999999</v>
      </c>
      <c r="J25" s="35">
        <f>(Source!P788+Source!P774)/1000</f>
        <v>641.15273999999999</v>
      </c>
      <c r="K25" s="13" t="s">
        <v>849</v>
      </c>
    </row>
    <row r="26" spans="1:37" ht="14.25" x14ac:dyDescent="0.2">
      <c r="A26" s="13"/>
      <c r="B26" s="13"/>
      <c r="C26" s="13"/>
      <c r="D26" s="13"/>
      <c r="E26" s="16" t="s">
        <v>814</v>
      </c>
      <c r="F26" s="16"/>
      <c r="G26" s="16"/>
      <c r="H26" s="16"/>
      <c r="I26" s="35">
        <f>SUM(W1:W735)/1000</f>
        <v>17.075130000000001</v>
      </c>
      <c r="J26" s="35">
        <f>((Source!P769 + Source!P768)/1000)</f>
        <v>444.97789</v>
      </c>
      <c r="K26" s="13" t="s">
        <v>849</v>
      </c>
    </row>
    <row r="27" spans="1:37" ht="14.25" x14ac:dyDescent="0.2">
      <c r="A27" s="13"/>
      <c r="B27" s="13"/>
      <c r="C27" s="13"/>
      <c r="D27" s="13"/>
      <c r="E27" s="16" t="s">
        <v>815</v>
      </c>
      <c r="F27" s="16"/>
      <c r="G27" s="16"/>
      <c r="H27" s="16"/>
      <c r="I27" s="35">
        <f>SUM(AB1:AB735)</f>
        <v>1090.218152986</v>
      </c>
      <c r="J27" s="35"/>
      <c r="K27" s="13" t="s">
        <v>585</v>
      </c>
    </row>
    <row r="28" spans="1:37" ht="14.25" hidden="1" x14ac:dyDescent="0.2">
      <c r="A28" s="13"/>
      <c r="B28" s="13"/>
      <c r="C28" s="13"/>
      <c r="D28" s="13"/>
      <c r="E28" s="36" t="s">
        <v>816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SUM(AE1:AE735)/1000</f>
        <v>0</v>
      </c>
      <c r="J29" s="35">
        <f>SUM(AF1:AF735)/1000</f>
        <v>0</v>
      </c>
      <c r="K29" s="13" t="s">
        <v>849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828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829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829</v>
      </c>
    </row>
    <row r="33" spans="1:28" ht="114" x14ac:dyDescent="0.2">
      <c r="A33" s="38" t="s">
        <v>817</v>
      </c>
      <c r="B33" s="38" t="s">
        <v>818</v>
      </c>
      <c r="C33" s="38" t="s">
        <v>819</v>
      </c>
      <c r="D33" s="38" t="s">
        <v>820</v>
      </c>
      <c r="E33" s="38" t="s">
        <v>821</v>
      </c>
      <c r="F33" s="38" t="s">
        <v>822</v>
      </c>
      <c r="G33" s="39" t="s">
        <v>823</v>
      </c>
      <c r="H33" s="39" t="s">
        <v>824</v>
      </c>
      <c r="I33" s="38" t="s">
        <v>825</v>
      </c>
      <c r="J33" s="38" t="s">
        <v>826</v>
      </c>
      <c r="K33" s="38" t="s">
        <v>827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830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831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832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833</v>
      </c>
      <c r="D45" s="44" t="s">
        <v>834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835</v>
      </c>
      <c r="D46" s="44" t="s">
        <v>834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836</v>
      </c>
      <c r="D47" s="44" t="s">
        <v>834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837</v>
      </c>
      <c r="D48" s="51" t="s">
        <v>838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839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830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831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832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833</v>
      </c>
      <c r="D55" s="44" t="s">
        <v>834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835</v>
      </c>
      <c r="D56" s="44" t="s">
        <v>834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836</v>
      </c>
      <c r="D57" s="44" t="s">
        <v>834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837</v>
      </c>
      <c r="D58" s="51" t="s">
        <v>838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839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840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830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833</v>
      </c>
      <c r="D63" s="44" t="s">
        <v>834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835</v>
      </c>
      <c r="D64" s="44" t="s">
        <v>834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837</v>
      </c>
      <c r="D65" s="51" t="s">
        <v>838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839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831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832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836</v>
      </c>
      <c r="D71" s="51" t="s">
        <v>834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839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830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831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832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833</v>
      </c>
      <c r="D78" s="44" t="s">
        <v>834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835</v>
      </c>
      <c r="D79" s="44" t="s">
        <v>834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836</v>
      </c>
      <c r="D80" s="44" t="s">
        <v>834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837</v>
      </c>
      <c r="D81" s="51" t="s">
        <v>838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839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830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831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832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841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833</v>
      </c>
      <c r="D90" s="44" t="s">
        <v>834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835</v>
      </c>
      <c r="D91" s="44" t="s">
        <v>834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836</v>
      </c>
      <c r="D92" s="44" t="s">
        <v>834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837</v>
      </c>
      <c r="D93" s="51" t="s">
        <v>838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839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830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831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832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841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833</v>
      </c>
      <c r="D103" s="44" t="s">
        <v>834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835</v>
      </c>
      <c r="D104" s="44" t="s">
        <v>834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836</v>
      </c>
      <c r="D105" s="44" t="s">
        <v>834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837</v>
      </c>
      <c r="D106" s="51" t="s">
        <v>838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839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830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831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832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841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802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833</v>
      </c>
      <c r="D117" s="44" t="s">
        <v>834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835</v>
      </c>
      <c r="D118" s="44" t="s">
        <v>834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836</v>
      </c>
      <c r="D119" s="44" t="s">
        <v>834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837</v>
      </c>
      <c r="D120" s="51" t="s">
        <v>838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839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830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831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832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841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1.3-1-40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735.27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7093.27</v>
      </c>
      <c r="J130" s="12">
        <f>IF(Source!BC65&lt;&gt; 0, Source!BC65, 1)</f>
        <v>7.22</v>
      </c>
      <c r="K130" s="46">
        <f>Source!O65</f>
        <v>51213.41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7093.27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833</v>
      </c>
      <c r="D131" s="44" t="s">
        <v>834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835</v>
      </c>
      <c r="D132" s="44" t="s">
        <v>834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836</v>
      </c>
      <c r="D133" s="44" t="s">
        <v>834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837</v>
      </c>
      <c r="D134" s="51" t="s">
        <v>838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839</v>
      </c>
      <c r="D135" s="55"/>
      <c r="E135" s="55"/>
      <c r="F135" s="55"/>
      <c r="G135" s="55"/>
      <c r="H135" s="57">
        <f>I124+I125+I127+I131+I132+I133+SUM(I128:I130)</f>
        <v>13912.800000000001</v>
      </c>
      <c r="I135" s="57"/>
      <c r="J135" s="57">
        <f>K124+K125+K127+K131+K132+K133+SUM(K128:K130)</f>
        <v>169129.24000000002</v>
      </c>
      <c r="K135" s="57"/>
      <c r="O135" s="48">
        <f>I124+I125+I127+I131+I132+I133+SUM(I128:I130)</f>
        <v>13912.800000000001</v>
      </c>
      <c r="P135" s="48">
        <f>K124+K125+K127+K131+K132+K133+SUM(K128:K130)</f>
        <v>169129.24000000002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830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831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832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841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833</v>
      </c>
      <c r="D143" s="44" t="s">
        <v>834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835</v>
      </c>
      <c r="D144" s="44" t="s">
        <v>834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836</v>
      </c>
      <c r="D145" s="44" t="s">
        <v>834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837</v>
      </c>
      <c r="D146" s="51" t="s">
        <v>838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839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830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831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832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841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802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833</v>
      </c>
      <c r="D156" s="44" t="s">
        <v>834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835</v>
      </c>
      <c r="D157" s="44" t="s">
        <v>834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836</v>
      </c>
      <c r="D158" s="44" t="s">
        <v>834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837</v>
      </c>
      <c r="D159" s="51" t="s">
        <v>838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839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37830.720000000001</v>
      </c>
      <c r="I163" s="60"/>
      <c r="J163" s="49">
        <f>SUM(P40:P162)</f>
        <v>342539.24</v>
      </c>
      <c r="K163" s="60"/>
    </row>
    <row r="164" spans="1:23" hidden="1" x14ac:dyDescent="0.2">
      <c r="A164" t="s">
        <v>842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843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830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831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832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841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833</v>
      </c>
      <c r="D174" s="44" t="s">
        <v>834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835</v>
      </c>
      <c r="D175" s="44" t="s">
        <v>834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836</v>
      </c>
      <c r="D176" s="44" t="s">
        <v>834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837</v>
      </c>
      <c r="D177" s="51" t="s">
        <v>838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839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830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831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832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841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833</v>
      </c>
      <c r="D186" s="44" t="s">
        <v>834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835</v>
      </c>
      <c r="D187" s="44" t="s">
        <v>834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836</v>
      </c>
      <c r="D188" s="44" t="s">
        <v>834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837</v>
      </c>
      <c r="D189" s="51" t="s">
        <v>838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839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0.48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284.32</v>
      </c>
      <c r="R192">
        <f>Source!X117</f>
        <v>6086.34</v>
      </c>
      <c r="S192">
        <f>ROUND((Source!DO117/100)*ROUND((ROUND((Source!AF117*Source!AV117*Source!I117),2)),2), 2)</f>
        <v>177.7</v>
      </c>
      <c r="T192">
        <f>Source!Y117</f>
        <v>2844.7</v>
      </c>
      <c r="U192">
        <f>ROUND((175/100)*ROUND((ROUND((Source!AE117*Source!AV117*Source!I117),2)),2), 2)</f>
        <v>1.52</v>
      </c>
      <c r="V192">
        <f>ROUND((160/100)*ROUND(ROUND((ROUND((Source!AE117*Source!AV117*Source!I117),2)*Source!BS117),2), 2), 2)</f>
        <v>36.270000000000003</v>
      </c>
    </row>
    <row r="193" spans="1:28" x14ac:dyDescent="0.2">
      <c r="C193" s="59" t="str">
        <f>"Объем: "&amp;Source!I117&amp;"=48/"&amp;"100"</f>
        <v>Объем: 0,48=48/100</v>
      </c>
    </row>
    <row r="194" spans="1:28" ht="14.25" x14ac:dyDescent="0.2">
      <c r="A194" s="43"/>
      <c r="B194" s="43"/>
      <c r="C194" s="43" t="s">
        <v>830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253.86</v>
      </c>
      <c r="J194" s="12">
        <f>IF(Source!BA117&lt;&gt; 0, Source!BA117, 1)</f>
        <v>26.06</v>
      </c>
      <c r="K194" s="46">
        <f>Source!S117</f>
        <v>6615.59</v>
      </c>
      <c r="W194">
        <f>I194</f>
        <v>253.86</v>
      </c>
    </row>
    <row r="195" spans="1:28" ht="14.25" x14ac:dyDescent="0.2">
      <c r="A195" s="43"/>
      <c r="B195" s="43"/>
      <c r="C195" s="43" t="s">
        <v>831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14.6</v>
      </c>
      <c r="J195" s="12">
        <f>IF(Source!BB117&lt;&gt; 0, Source!BB117, 1)</f>
        <v>7.77</v>
      </c>
      <c r="K195" s="46">
        <f>Source!Q117</f>
        <v>113.44</v>
      </c>
    </row>
    <row r="196" spans="1:28" ht="14.25" x14ac:dyDescent="0.2">
      <c r="A196" s="43"/>
      <c r="B196" s="43"/>
      <c r="C196" s="43" t="s">
        <v>832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0.87</v>
      </c>
      <c r="J196" s="12">
        <f>IF(Source!BS117&lt;&gt; 0, Source!BS117, 1)</f>
        <v>26.06</v>
      </c>
      <c r="K196" s="47">
        <f>Source!R117</f>
        <v>22.67</v>
      </c>
      <c r="W196">
        <f>I196</f>
        <v>0.87</v>
      </c>
    </row>
    <row r="197" spans="1:28" ht="14.25" x14ac:dyDescent="0.2">
      <c r="A197" s="43"/>
      <c r="B197" s="43"/>
      <c r="C197" s="43" t="s">
        <v>841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35.700000000000003</v>
      </c>
      <c r="J197" s="12">
        <f>IF(Source!BC117&lt;&gt; 0, Source!BC117, 1)</f>
        <v>6.98</v>
      </c>
      <c r="K197" s="46">
        <f>Source!P117</f>
        <v>249.19</v>
      </c>
    </row>
    <row r="198" spans="1:28" ht="14.25" x14ac:dyDescent="0.2">
      <c r="A198" s="43"/>
      <c r="B198" s="43"/>
      <c r="C198" s="43" t="s">
        <v>833</v>
      </c>
      <c r="D198" s="44" t="s">
        <v>834</v>
      </c>
      <c r="E198" s="12">
        <f>Source!DN117</f>
        <v>112</v>
      </c>
      <c r="F198" s="46"/>
      <c r="G198" s="45"/>
      <c r="H198" s="12"/>
      <c r="I198" s="46">
        <f>SUM(Q192:Q197)</f>
        <v>284.32</v>
      </c>
      <c r="J198" s="12">
        <f>Source!BZ117</f>
        <v>92</v>
      </c>
      <c r="K198" s="46">
        <f>SUM(R192:R197)</f>
        <v>6086.34</v>
      </c>
    </row>
    <row r="199" spans="1:28" ht="14.25" x14ac:dyDescent="0.2">
      <c r="A199" s="43"/>
      <c r="B199" s="43"/>
      <c r="C199" s="43" t="s">
        <v>835</v>
      </c>
      <c r="D199" s="44" t="s">
        <v>834</v>
      </c>
      <c r="E199" s="12">
        <f>Source!DO117</f>
        <v>70</v>
      </c>
      <c r="F199" s="46"/>
      <c r="G199" s="45"/>
      <c r="H199" s="12"/>
      <c r="I199" s="46">
        <f>SUM(S192:S198)</f>
        <v>177.7</v>
      </c>
      <c r="J199" s="12">
        <f>Source!CA117</f>
        <v>43</v>
      </c>
      <c r="K199" s="46">
        <f>SUM(T192:T198)</f>
        <v>2844.7</v>
      </c>
    </row>
    <row r="200" spans="1:28" ht="14.25" x14ac:dyDescent="0.2">
      <c r="A200" s="43"/>
      <c r="B200" s="43"/>
      <c r="C200" s="43" t="s">
        <v>836</v>
      </c>
      <c r="D200" s="44" t="s">
        <v>834</v>
      </c>
      <c r="E200" s="12">
        <f>175</f>
        <v>175</v>
      </c>
      <c r="F200" s="46"/>
      <c r="G200" s="45"/>
      <c r="H200" s="12"/>
      <c r="I200" s="46">
        <f>SUM(U192:U199)</f>
        <v>1.52</v>
      </c>
      <c r="J200" s="12">
        <f>160</f>
        <v>160</v>
      </c>
      <c r="K200" s="46">
        <f>SUM(V192:V199)</f>
        <v>36.270000000000003</v>
      </c>
    </row>
    <row r="201" spans="1:28" ht="14.25" x14ac:dyDescent="0.2">
      <c r="A201" s="50"/>
      <c r="B201" s="50"/>
      <c r="C201" s="50" t="s">
        <v>837</v>
      </c>
      <c r="D201" s="51" t="s">
        <v>838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20.588832</v>
      </c>
      <c r="J201" s="52"/>
      <c r="K201" s="53"/>
      <c r="AB201" s="48">
        <f>I201</f>
        <v>20.588832</v>
      </c>
    </row>
    <row r="202" spans="1:28" ht="15" x14ac:dyDescent="0.25">
      <c r="A202" s="55"/>
      <c r="B202" s="55"/>
      <c r="C202" s="56" t="s">
        <v>839</v>
      </c>
      <c r="D202" s="55"/>
      <c r="E202" s="55"/>
      <c r="F202" s="55"/>
      <c r="G202" s="55"/>
      <c r="H202" s="57">
        <f>I194+I195+I197+I198+I199+I200</f>
        <v>767.7</v>
      </c>
      <c r="I202" s="57"/>
      <c r="J202" s="57">
        <f>K194+K195+K197+K198+K199+K200</f>
        <v>15945.529999999999</v>
      </c>
      <c r="K202" s="57"/>
      <c r="O202" s="48">
        <f>I194+I195+I197+I198+I199+I200</f>
        <v>767.7</v>
      </c>
      <c r="P202" s="48">
        <f>K194+K195+K197+K198+K199+K200</f>
        <v>15945.529999999999</v>
      </c>
      <c r="X202">
        <f>IF(Source!BI117&lt;=1,I194+I195+I197+I198+I199+I200-0, 0)</f>
        <v>0</v>
      </c>
      <c r="Y202">
        <f>IF(Source!BI117=2,I194+I195+I197+I198+I199+I200-0, 0)</f>
        <v>767.7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0.15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32.700000000000003</v>
      </c>
      <c r="R204">
        <f>Source!X120</f>
        <v>694.65</v>
      </c>
      <c r="S204">
        <f>ROUND((Source!DO120/100)*ROUND((ROUND((Source!AF120*Source!AV120*Source!I120),2)),2), 2)</f>
        <v>25.76</v>
      </c>
      <c r="T204">
        <f>Source!Y120</f>
        <v>326.89</v>
      </c>
      <c r="U204">
        <f>ROUND((175/100)*ROUND((ROUND((Source!AE120*Source!AV120*Source!I120),2)),2), 2)</f>
        <v>95.87</v>
      </c>
      <c r="V204">
        <f>ROUND((160/100)*ROUND(ROUND((ROUND((Source!AE120*Source!AV120*Source!I120),2)*Source!BS120),2), 2), 2)</f>
        <v>2284.11</v>
      </c>
    </row>
    <row r="205" spans="1:28" x14ac:dyDescent="0.2">
      <c r="C205" s="59" t="str">
        <f>"Объем: "&amp;Source!I120&amp;"=15/"&amp;"100"</f>
        <v>Объем: 0,15=15/100</v>
      </c>
    </row>
    <row r="206" spans="1:28" ht="14.25" x14ac:dyDescent="0.2">
      <c r="A206" s="43"/>
      <c r="B206" s="43"/>
      <c r="C206" s="43" t="s">
        <v>830</v>
      </c>
      <c r="D206" s="44"/>
      <c r="E206" s="12"/>
      <c r="F206" s="46">
        <f>Source!AO120</f>
        <v>142.61000000000001</v>
      </c>
      <c r="G206" s="45" t="str">
        <f>Source!DG120</f>
        <v/>
      </c>
      <c r="H206" s="12">
        <f>Source!AV120</f>
        <v>1.0469999999999999</v>
      </c>
      <c r="I206" s="46">
        <f>ROUND((ROUND((Source!AF120*Source!AV120*Source!I120),2)),2)</f>
        <v>22.4</v>
      </c>
      <c r="J206" s="12">
        <f>IF(Source!BA120&lt;&gt; 0, Source!BA120, 1)</f>
        <v>26.06</v>
      </c>
      <c r="K206" s="46">
        <f>Source!S120</f>
        <v>583.74</v>
      </c>
      <c r="W206">
        <f>I206</f>
        <v>22.4</v>
      </c>
    </row>
    <row r="207" spans="1:28" ht="14.25" x14ac:dyDescent="0.2">
      <c r="A207" s="43"/>
      <c r="B207" s="43"/>
      <c r="C207" s="43" t="s">
        <v>831</v>
      </c>
      <c r="D207" s="44"/>
      <c r="E207" s="12"/>
      <c r="F207" s="46">
        <f>Source!AM120</f>
        <v>1648.2</v>
      </c>
      <c r="G207" s="45" t="str">
        <f>Source!DE120</f>
        <v/>
      </c>
      <c r="H207" s="12">
        <f>Source!AV120</f>
        <v>1.0469999999999999</v>
      </c>
      <c r="I207" s="46">
        <f>(ROUND((ROUND(((Source!ET120)*Source!AV120*Source!I120),2)),2)+ROUND((ROUND(((Source!AE120-(Source!EU120))*Source!AV120*Source!I120),2)),2))</f>
        <v>258.85000000000002</v>
      </c>
      <c r="J207" s="12">
        <f>IF(Source!BB120&lt;&gt; 0, Source!BB120, 1)</f>
        <v>10.41</v>
      </c>
      <c r="K207" s="46">
        <f>Source!Q120</f>
        <v>2694.63</v>
      </c>
    </row>
    <row r="208" spans="1:28" ht="14.25" x14ac:dyDescent="0.2">
      <c r="A208" s="43"/>
      <c r="B208" s="43"/>
      <c r="C208" s="43" t="s">
        <v>832</v>
      </c>
      <c r="D208" s="44"/>
      <c r="E208" s="12"/>
      <c r="F208" s="46">
        <f>Source!AN120</f>
        <v>348.83</v>
      </c>
      <c r="G208" s="45" t="str">
        <f>Source!DF120</f>
        <v/>
      </c>
      <c r="H208" s="12">
        <f>Source!AV120</f>
        <v>1.0469999999999999</v>
      </c>
      <c r="I208" s="47">
        <f>ROUND((ROUND((Source!AE120*Source!AV120*Source!I120),2)),2)</f>
        <v>54.78</v>
      </c>
      <c r="J208" s="12">
        <f>IF(Source!BS120&lt;&gt; 0, Source!BS120, 1)</f>
        <v>26.06</v>
      </c>
      <c r="K208" s="47">
        <f>Source!R120</f>
        <v>1427.57</v>
      </c>
      <c r="W208">
        <f>I208</f>
        <v>54.78</v>
      </c>
    </row>
    <row r="209" spans="1:28" ht="28.5" x14ac:dyDescent="0.2">
      <c r="A209" s="43" t="s">
        <v>201</v>
      </c>
      <c r="B209" s="43" t="str">
        <f>Source!F122</f>
        <v>1.1-1-2459</v>
      </c>
      <c r="C209" s="43" t="s">
        <v>203</v>
      </c>
      <c r="D209" s="44" t="str">
        <f>Source!H122</f>
        <v>шт.</v>
      </c>
      <c r="E209" s="12">
        <f>Source!I122</f>
        <v>6.7500000000000004E-2</v>
      </c>
      <c r="F209" s="46">
        <f>Source!AK122</f>
        <v>877.85</v>
      </c>
      <c r="G209" s="58" t="s">
        <v>3</v>
      </c>
      <c r="H209" s="12">
        <f>Source!AW122</f>
        <v>1.079</v>
      </c>
      <c r="I209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63.94</v>
      </c>
      <c r="J209" s="12">
        <f>IF(Source!BC122&lt;&gt; 0, Source!BC122, 1)</f>
        <v>7.33</v>
      </c>
      <c r="K209" s="46">
        <f>Source!O122</f>
        <v>468.68</v>
      </c>
      <c r="Q209">
        <f>ROUND((Source!DN122/100)*ROUND((ROUND((Source!AF122*Source!AV122*Source!I122),2)),2), 2)</f>
        <v>0</v>
      </c>
      <c r="R209">
        <f>Source!X122</f>
        <v>0</v>
      </c>
      <c r="S209">
        <f>ROUND((Source!DO122/100)*ROUND((ROUND((Source!AF122*Source!AV122*Source!I122),2)),2), 2)</f>
        <v>0</v>
      </c>
      <c r="T209">
        <f>Source!Y122</f>
        <v>0</v>
      </c>
      <c r="U209">
        <f>ROUND((175/100)*ROUND((ROUND((Source!AE122*Source!AV122*Source!I122),2)),2), 2)</f>
        <v>0</v>
      </c>
      <c r="V209">
        <f>ROUND((160/100)*ROUND(ROUND((ROUND((Source!AE122*Source!AV122*Source!I122),2)*Source!BS122),2), 2), 2)</f>
        <v>0</v>
      </c>
      <c r="X209">
        <f>IF(Source!BI122&lt;=1,I209, 0)</f>
        <v>63.94</v>
      </c>
      <c r="Y209">
        <f>IF(Source!BI122=2,I209, 0)</f>
        <v>0</v>
      </c>
      <c r="Z209">
        <f>IF(Source!BI122=3,I209, 0)</f>
        <v>0</v>
      </c>
      <c r="AA209">
        <f>IF(Source!BI122=4,I209, 0)</f>
        <v>0</v>
      </c>
    </row>
    <row r="210" spans="1:28" ht="14.25" x14ac:dyDescent="0.2">
      <c r="A210" s="43"/>
      <c r="B210" s="43"/>
      <c r="C210" s="43" t="s">
        <v>833</v>
      </c>
      <c r="D210" s="44" t="s">
        <v>834</v>
      </c>
      <c r="E210" s="12">
        <f>Source!DN120</f>
        <v>146</v>
      </c>
      <c r="F210" s="46"/>
      <c r="G210" s="45"/>
      <c r="H210" s="12"/>
      <c r="I210" s="46">
        <f>SUM(Q204:Q209)</f>
        <v>32.700000000000003</v>
      </c>
      <c r="J210" s="12">
        <f>Source!BZ120</f>
        <v>119</v>
      </c>
      <c r="K210" s="46">
        <f>SUM(R204:R209)</f>
        <v>694.65</v>
      </c>
    </row>
    <row r="211" spans="1:28" ht="14.25" x14ac:dyDescent="0.2">
      <c r="A211" s="43"/>
      <c r="B211" s="43"/>
      <c r="C211" s="43" t="s">
        <v>835</v>
      </c>
      <c r="D211" s="44" t="s">
        <v>834</v>
      </c>
      <c r="E211" s="12">
        <f>Source!DO120</f>
        <v>115</v>
      </c>
      <c r="F211" s="46"/>
      <c r="G211" s="45"/>
      <c r="H211" s="12"/>
      <c r="I211" s="46">
        <f>SUM(S204:S210)</f>
        <v>25.76</v>
      </c>
      <c r="J211" s="12">
        <f>Source!CA120</f>
        <v>56</v>
      </c>
      <c r="K211" s="46">
        <f>SUM(T204:T210)</f>
        <v>326.89</v>
      </c>
    </row>
    <row r="212" spans="1:28" ht="14.25" x14ac:dyDescent="0.2">
      <c r="A212" s="43"/>
      <c r="B212" s="43"/>
      <c r="C212" s="43" t="s">
        <v>836</v>
      </c>
      <c r="D212" s="44" t="s">
        <v>834</v>
      </c>
      <c r="E212" s="12">
        <f>175</f>
        <v>175</v>
      </c>
      <c r="F212" s="46"/>
      <c r="G212" s="45"/>
      <c r="H212" s="12"/>
      <c r="I212" s="46">
        <f>SUM(U204:U211)</f>
        <v>95.87</v>
      </c>
      <c r="J212" s="12">
        <f>160</f>
        <v>160</v>
      </c>
      <c r="K212" s="46">
        <f>SUM(V204:V211)</f>
        <v>2284.11</v>
      </c>
    </row>
    <row r="213" spans="1:28" ht="14.25" x14ac:dyDescent="0.2">
      <c r="A213" s="50"/>
      <c r="B213" s="50"/>
      <c r="C213" s="50" t="s">
        <v>837</v>
      </c>
      <c r="D213" s="51" t="s">
        <v>838</v>
      </c>
      <c r="E213" s="52">
        <f>Source!AQ120</f>
        <v>11.3</v>
      </c>
      <c r="F213" s="53"/>
      <c r="G213" s="54" t="str">
        <f>Source!DI120</f>
        <v/>
      </c>
      <c r="H213" s="52">
        <f>Source!AV120</f>
        <v>1.0469999999999999</v>
      </c>
      <c r="I213" s="53">
        <f>Source!U120</f>
        <v>1.7746649999999999</v>
      </c>
      <c r="J213" s="52"/>
      <c r="K213" s="53"/>
      <c r="AB213" s="48">
        <f>I213</f>
        <v>1.7746649999999999</v>
      </c>
    </row>
    <row r="214" spans="1:28" ht="15" x14ac:dyDescent="0.25">
      <c r="A214" s="55"/>
      <c r="B214" s="55"/>
      <c r="C214" s="56" t="s">
        <v>839</v>
      </c>
      <c r="D214" s="55"/>
      <c r="E214" s="55"/>
      <c r="F214" s="55"/>
      <c r="G214" s="55"/>
      <c r="H214" s="57">
        <f>I206+I207+I210+I211+I212+SUM(I209:I209)</f>
        <v>499.52</v>
      </c>
      <c r="I214" s="57"/>
      <c r="J214" s="57">
        <f>K206+K207+K210+K211+K212+SUM(K209:K209)</f>
        <v>7052.7000000000007</v>
      </c>
      <c r="K214" s="57"/>
      <c r="O214" s="48">
        <f>I206+I207+I210+I211+I212+SUM(I209:I209)</f>
        <v>499.52</v>
      </c>
      <c r="P214" s="48">
        <f>K206+K207+K210+K211+K212+SUM(K209:K209)</f>
        <v>7052.7000000000007</v>
      </c>
      <c r="X214">
        <f>IF(Source!BI120&lt;=1,I206+I207+I210+I211+I212-0, 0)</f>
        <v>435.58</v>
      </c>
      <c r="Y214">
        <f>IF(Source!BI120=2,I206+I207+I210+I211+I212-0, 0)</f>
        <v>0</v>
      </c>
      <c r="Z214">
        <f>IF(Source!BI120=3,I206+I207+I210+I211+I212-0, 0)</f>
        <v>0</v>
      </c>
      <c r="AA214">
        <f>IF(Source!BI120=4,I206+I207+I210+I211+I212,0)</f>
        <v>0</v>
      </c>
    </row>
    <row r="216" spans="1:28" ht="85.5" x14ac:dyDescent="0.2">
      <c r="A216" s="43">
        <v>16</v>
      </c>
      <c r="B216" s="43" t="str">
        <f>Source!F126</f>
        <v>3.4-9-33</v>
      </c>
      <c r="C216" s="43" t="s">
        <v>212</v>
      </c>
      <c r="D216" s="44" t="str">
        <f>Source!H126</f>
        <v>10 м спуска и подъема труб</v>
      </c>
      <c r="E216" s="12">
        <f>Source!I126</f>
        <v>1.5</v>
      </c>
      <c r="F216" s="46"/>
      <c r="G216" s="45"/>
      <c r="H216" s="12"/>
      <c r="I216" s="46"/>
      <c r="J216" s="12"/>
      <c r="K216" s="46"/>
      <c r="Q216">
        <f>ROUND((Source!DN126/100)*ROUND((ROUND((Source!AF126*Source!AV126*Source!I126),2)),2), 2)</f>
        <v>6.75</v>
      </c>
      <c r="R216">
        <f>Source!X126</f>
        <v>143.28</v>
      </c>
      <c r="S216">
        <f>ROUND((Source!DO126/100)*ROUND((ROUND((Source!AF126*Source!AV126*Source!I126),2)),2), 2)</f>
        <v>5.31</v>
      </c>
      <c r="T216">
        <f>Source!Y126</f>
        <v>67.42</v>
      </c>
      <c r="U216">
        <f>ROUND((175/100)*ROUND((ROUND((Source!AE126*Source!AV126*Source!I126),2)),2), 2)</f>
        <v>3.29</v>
      </c>
      <c r="V216">
        <f>ROUND((160/100)*ROUND(ROUND((ROUND((Source!AE126*Source!AV126*Source!I126),2)*Source!BS126),2), 2), 2)</f>
        <v>78.38</v>
      </c>
    </row>
    <row r="217" spans="1:28" x14ac:dyDescent="0.2">
      <c r="C217" s="59" t="str">
        <f>"Объем: "&amp;Source!I126&amp;"=15/"&amp;"10"</f>
        <v>Объем: 1,5=15/10</v>
      </c>
    </row>
    <row r="218" spans="1:28" ht="14.25" x14ac:dyDescent="0.2">
      <c r="A218" s="43"/>
      <c r="B218" s="43"/>
      <c r="C218" s="43" t="s">
        <v>830</v>
      </c>
      <c r="D218" s="44"/>
      <c r="E218" s="12"/>
      <c r="F218" s="46">
        <f>Source!AO126</f>
        <v>2.94</v>
      </c>
      <c r="G218" s="45" t="str">
        <f>Source!DG126</f>
        <v/>
      </c>
      <c r="H218" s="12">
        <f>Source!AV126</f>
        <v>1.0469999999999999</v>
      </c>
      <c r="I218" s="46">
        <f>ROUND((ROUND((Source!AF126*Source!AV126*Source!I126),2)),2)</f>
        <v>4.62</v>
      </c>
      <c r="J218" s="12">
        <f>IF(Source!BA126&lt;&gt; 0, Source!BA126, 1)</f>
        <v>26.06</v>
      </c>
      <c r="K218" s="46">
        <f>Source!S126</f>
        <v>120.4</v>
      </c>
      <c r="W218">
        <f>I218</f>
        <v>4.62</v>
      </c>
    </row>
    <row r="219" spans="1:28" ht="14.25" x14ac:dyDescent="0.2">
      <c r="A219" s="43"/>
      <c r="B219" s="43"/>
      <c r="C219" s="43" t="s">
        <v>831</v>
      </c>
      <c r="D219" s="44"/>
      <c r="E219" s="12"/>
      <c r="F219" s="46">
        <f>Source!AM126</f>
        <v>10.16</v>
      </c>
      <c r="G219" s="45" t="str">
        <f>Source!DE126</f>
        <v/>
      </c>
      <c r="H219" s="12">
        <f>Source!AV126</f>
        <v>1.0469999999999999</v>
      </c>
      <c r="I219" s="46">
        <f>(ROUND((ROUND(((Source!ET126)*Source!AV126*Source!I126),2)),2)+ROUND((ROUND(((Source!AE126-(Source!EU126))*Source!AV126*Source!I126),2)),2))</f>
        <v>15.96</v>
      </c>
      <c r="J219" s="12">
        <f>IF(Source!BB126&lt;&gt; 0, Source!BB126, 1)</f>
        <v>11.69</v>
      </c>
      <c r="K219" s="46">
        <f>Source!Q126</f>
        <v>186.57</v>
      </c>
    </row>
    <row r="220" spans="1:28" ht="14.25" x14ac:dyDescent="0.2">
      <c r="A220" s="43"/>
      <c r="B220" s="43"/>
      <c r="C220" s="43" t="s">
        <v>832</v>
      </c>
      <c r="D220" s="44"/>
      <c r="E220" s="12"/>
      <c r="F220" s="46">
        <f>Source!AN126</f>
        <v>1.2</v>
      </c>
      <c r="G220" s="45" t="str">
        <f>Source!DF126</f>
        <v/>
      </c>
      <c r="H220" s="12">
        <f>Source!AV126</f>
        <v>1.0469999999999999</v>
      </c>
      <c r="I220" s="47">
        <f>ROUND((ROUND((Source!AE126*Source!AV126*Source!I126),2)),2)</f>
        <v>1.88</v>
      </c>
      <c r="J220" s="12">
        <f>IF(Source!BS126&lt;&gt; 0, Source!BS126, 1)</f>
        <v>26.06</v>
      </c>
      <c r="K220" s="47">
        <f>Source!R126</f>
        <v>48.99</v>
      </c>
      <c r="W220">
        <f>I220</f>
        <v>1.88</v>
      </c>
    </row>
    <row r="221" spans="1:28" ht="14.25" x14ac:dyDescent="0.2">
      <c r="A221" s="43"/>
      <c r="B221" s="43"/>
      <c r="C221" s="43" t="s">
        <v>833</v>
      </c>
      <c r="D221" s="44" t="s">
        <v>834</v>
      </c>
      <c r="E221" s="12">
        <f>Source!DN126</f>
        <v>146</v>
      </c>
      <c r="F221" s="46"/>
      <c r="G221" s="45"/>
      <c r="H221" s="12"/>
      <c r="I221" s="46">
        <f>SUM(Q216:Q220)</f>
        <v>6.75</v>
      </c>
      <c r="J221" s="12">
        <f>Source!BZ126</f>
        <v>119</v>
      </c>
      <c r="K221" s="46">
        <f>SUM(R216:R220)</f>
        <v>143.28</v>
      </c>
    </row>
    <row r="222" spans="1:28" ht="14.25" x14ac:dyDescent="0.2">
      <c r="A222" s="43"/>
      <c r="B222" s="43"/>
      <c r="C222" s="43" t="s">
        <v>835</v>
      </c>
      <c r="D222" s="44" t="s">
        <v>834</v>
      </c>
      <c r="E222" s="12">
        <f>Source!DO126</f>
        <v>115</v>
      </c>
      <c r="F222" s="46"/>
      <c r="G222" s="45"/>
      <c r="H222" s="12"/>
      <c r="I222" s="46">
        <f>SUM(S216:S221)</f>
        <v>5.31</v>
      </c>
      <c r="J222" s="12">
        <f>Source!CA126</f>
        <v>56</v>
      </c>
      <c r="K222" s="46">
        <f>SUM(T216:T221)</f>
        <v>67.42</v>
      </c>
    </row>
    <row r="223" spans="1:28" ht="14.25" x14ac:dyDescent="0.2">
      <c r="A223" s="43"/>
      <c r="B223" s="43"/>
      <c r="C223" s="43" t="s">
        <v>836</v>
      </c>
      <c r="D223" s="44" t="s">
        <v>834</v>
      </c>
      <c r="E223" s="12">
        <f>175</f>
        <v>175</v>
      </c>
      <c r="F223" s="46"/>
      <c r="G223" s="45"/>
      <c r="H223" s="12"/>
      <c r="I223" s="46">
        <f>SUM(U216:U222)</f>
        <v>3.29</v>
      </c>
      <c r="J223" s="12">
        <f>160</f>
        <v>160</v>
      </c>
      <c r="K223" s="46">
        <f>SUM(V216:V222)</f>
        <v>78.38</v>
      </c>
    </row>
    <row r="224" spans="1:28" ht="14.25" x14ac:dyDescent="0.2">
      <c r="A224" s="50"/>
      <c r="B224" s="50"/>
      <c r="C224" s="50" t="s">
        <v>837</v>
      </c>
      <c r="D224" s="51" t="s">
        <v>838</v>
      </c>
      <c r="E224" s="52">
        <f>Source!AQ126</f>
        <v>0.25</v>
      </c>
      <c r="F224" s="53"/>
      <c r="G224" s="54" t="str">
        <f>Source!DI126</f>
        <v/>
      </c>
      <c r="H224" s="52">
        <f>Source!AV126</f>
        <v>1.0469999999999999</v>
      </c>
      <c r="I224" s="53">
        <f>Source!U126</f>
        <v>0.392625</v>
      </c>
      <c r="J224" s="52"/>
      <c r="K224" s="53"/>
      <c r="AB224" s="48">
        <f>I224</f>
        <v>0.392625</v>
      </c>
    </row>
    <row r="225" spans="1:28" ht="15" x14ac:dyDescent="0.25">
      <c r="A225" s="55"/>
      <c r="B225" s="55"/>
      <c r="C225" s="56" t="s">
        <v>839</v>
      </c>
      <c r="D225" s="55"/>
      <c r="E225" s="55"/>
      <c r="F225" s="55"/>
      <c r="G225" s="55"/>
      <c r="H225" s="57">
        <f>I218+I219+I221+I222+I223</f>
        <v>35.93</v>
      </c>
      <c r="I225" s="57"/>
      <c r="J225" s="57">
        <f>K218+K219+K221+K222+K223</f>
        <v>596.04999999999995</v>
      </c>
      <c r="K225" s="57"/>
      <c r="O225" s="48">
        <f>I218+I219+I221+I222+I223</f>
        <v>35.93</v>
      </c>
      <c r="P225" s="48">
        <f>K218+K219+K221+K222+K223</f>
        <v>596.04999999999995</v>
      </c>
      <c r="X225">
        <f>IF(Source!BI126&lt;=1,I218+I219+I221+I222+I223-0, 0)</f>
        <v>35.93</v>
      </c>
      <c r="Y225">
        <f>IF(Source!BI126=2,I218+I219+I221+I222+I223-0, 0)</f>
        <v>0</v>
      </c>
      <c r="Z225">
        <f>IF(Source!BI126=3,I218+I219+I221+I222+I223-0, 0)</f>
        <v>0</v>
      </c>
      <c r="AA225">
        <f>IF(Source!BI126=4,I218+I219+I221+I222+I223,0)</f>
        <v>0</v>
      </c>
    </row>
    <row r="227" spans="1:28" ht="28.5" x14ac:dyDescent="0.2">
      <c r="A227" s="43">
        <v>17</v>
      </c>
      <c r="B227" s="43" t="str">
        <f>Source!F128</f>
        <v>3.4-10-1</v>
      </c>
      <c r="C227" s="43" t="s">
        <v>217</v>
      </c>
      <c r="D227" s="44" t="str">
        <f>Source!H128</f>
        <v>100 м труб</v>
      </c>
      <c r="E227" s="12">
        <f>Source!I128</f>
        <v>0.15</v>
      </c>
      <c r="F227" s="46"/>
      <c r="G227" s="45"/>
      <c r="H227" s="12"/>
      <c r="I227" s="46"/>
      <c r="J227" s="12"/>
      <c r="K227" s="46"/>
      <c r="Q227">
        <f>ROUND((Source!DN128/100)*ROUND((ROUND((Source!AF128*Source!AV128*Source!I128),2)),2), 2)</f>
        <v>45.07</v>
      </c>
      <c r="R227">
        <f>Source!X128</f>
        <v>957.32</v>
      </c>
      <c r="S227">
        <f>ROUND((Source!DO128/100)*ROUND((ROUND((Source!AF128*Source!AV128*Source!I128),2)),2), 2)</f>
        <v>35.5</v>
      </c>
      <c r="T227">
        <f>Source!Y128</f>
        <v>450.5</v>
      </c>
      <c r="U227">
        <f>ROUND((175/100)*ROUND((ROUND((Source!AE128*Source!AV128*Source!I128),2)),2), 2)</f>
        <v>4.99</v>
      </c>
      <c r="V227">
        <f>ROUND((160/100)*ROUND(ROUND((ROUND((Source!AE128*Source!AV128*Source!I128),2)*Source!BS128),2), 2), 2)</f>
        <v>118.83</v>
      </c>
    </row>
    <row r="228" spans="1:28" x14ac:dyDescent="0.2">
      <c r="C228" s="59" t="str">
        <f>"Объем: "&amp;Source!I128&amp;"=15/"&amp;"100"</f>
        <v>Объем: 0,15=15/100</v>
      </c>
    </row>
    <row r="229" spans="1:28" ht="14.25" x14ac:dyDescent="0.2">
      <c r="A229" s="43"/>
      <c r="B229" s="43"/>
      <c r="C229" s="43" t="s">
        <v>830</v>
      </c>
      <c r="D229" s="44"/>
      <c r="E229" s="12"/>
      <c r="F229" s="46">
        <f>Source!AO128</f>
        <v>196.55</v>
      </c>
      <c r="G229" s="45" t="str">
        <f>Source!DG128</f>
        <v/>
      </c>
      <c r="H229" s="12">
        <f>Source!AV128</f>
        <v>1.0469999999999999</v>
      </c>
      <c r="I229" s="46">
        <f>ROUND((ROUND((Source!AF128*Source!AV128*Source!I128),2)),2)</f>
        <v>30.87</v>
      </c>
      <c r="J229" s="12">
        <f>IF(Source!BA128&lt;&gt; 0, Source!BA128, 1)</f>
        <v>26.06</v>
      </c>
      <c r="K229" s="46">
        <f>Source!S128</f>
        <v>804.47</v>
      </c>
      <c r="W229">
        <f>I229</f>
        <v>30.87</v>
      </c>
    </row>
    <row r="230" spans="1:28" ht="14.25" x14ac:dyDescent="0.2">
      <c r="A230" s="43"/>
      <c r="B230" s="43"/>
      <c r="C230" s="43" t="s">
        <v>831</v>
      </c>
      <c r="D230" s="44"/>
      <c r="E230" s="12"/>
      <c r="F230" s="46">
        <f>Source!AM128</f>
        <v>293.51</v>
      </c>
      <c r="G230" s="45" t="str">
        <f>Source!DE128</f>
        <v/>
      </c>
      <c r="H230" s="12">
        <f>Source!AV128</f>
        <v>1.0469999999999999</v>
      </c>
      <c r="I230" s="46">
        <f>(ROUND((ROUND(((Source!ET128)*Source!AV128*Source!I128),2)),2)+ROUND((ROUND(((Source!AE128-(Source!EU128))*Source!AV128*Source!I128),2)),2))</f>
        <v>46.1</v>
      </c>
      <c r="J230" s="12">
        <f>IF(Source!BB128&lt;&gt; 0, Source!BB128, 1)</f>
        <v>8.0399999999999991</v>
      </c>
      <c r="K230" s="46">
        <f>Source!Q128</f>
        <v>370.64</v>
      </c>
    </row>
    <row r="231" spans="1:28" ht="14.25" x14ac:dyDescent="0.2">
      <c r="A231" s="43"/>
      <c r="B231" s="43"/>
      <c r="C231" s="43" t="s">
        <v>832</v>
      </c>
      <c r="D231" s="44"/>
      <c r="E231" s="12"/>
      <c r="F231" s="46">
        <f>Source!AN128</f>
        <v>18.12</v>
      </c>
      <c r="G231" s="45" t="str">
        <f>Source!DF128</f>
        <v/>
      </c>
      <c r="H231" s="12">
        <f>Source!AV128</f>
        <v>1.0469999999999999</v>
      </c>
      <c r="I231" s="47">
        <f>ROUND((ROUND((Source!AE128*Source!AV128*Source!I128),2)),2)</f>
        <v>2.85</v>
      </c>
      <c r="J231" s="12">
        <f>IF(Source!BS128&lt;&gt; 0, Source!BS128, 1)</f>
        <v>26.06</v>
      </c>
      <c r="K231" s="47">
        <f>Source!R128</f>
        <v>74.27</v>
      </c>
      <c r="W231">
        <f>I231</f>
        <v>2.85</v>
      </c>
    </row>
    <row r="232" spans="1:28" ht="14.25" x14ac:dyDescent="0.2">
      <c r="A232" s="43"/>
      <c r="B232" s="43"/>
      <c r="C232" s="43" t="s">
        <v>841</v>
      </c>
      <c r="D232" s="44"/>
      <c r="E232" s="12"/>
      <c r="F232" s="46">
        <f>Source!AL128</f>
        <v>51.92</v>
      </c>
      <c r="G232" s="45" t="str">
        <f>Source!DD128</f>
        <v/>
      </c>
      <c r="H232" s="12">
        <f>Source!AW128</f>
        <v>1.079</v>
      </c>
      <c r="I232" s="46">
        <f>ROUND((ROUND((Source!AC128*Source!AW128*Source!I128),2)),2)</f>
        <v>8.4</v>
      </c>
      <c r="J232" s="12">
        <f>IF(Source!BC128&lt;&gt; 0, Source!BC128, 1)</f>
        <v>15.45</v>
      </c>
      <c r="K232" s="46">
        <f>Source!P128</f>
        <v>129.78</v>
      </c>
    </row>
    <row r="233" spans="1:28" ht="14.25" x14ac:dyDescent="0.2">
      <c r="A233" s="43"/>
      <c r="B233" s="43"/>
      <c r="C233" s="43" t="s">
        <v>833</v>
      </c>
      <c r="D233" s="44" t="s">
        <v>834</v>
      </c>
      <c r="E233" s="12">
        <f>Source!DN128</f>
        <v>146</v>
      </c>
      <c r="F233" s="46"/>
      <c r="G233" s="45"/>
      <c r="H233" s="12"/>
      <c r="I233" s="46">
        <f>SUM(Q227:Q232)</f>
        <v>45.07</v>
      </c>
      <c r="J233" s="12">
        <f>Source!BZ128</f>
        <v>119</v>
      </c>
      <c r="K233" s="46">
        <f>SUM(R227:R232)</f>
        <v>957.32</v>
      </c>
    </row>
    <row r="234" spans="1:28" ht="14.25" x14ac:dyDescent="0.2">
      <c r="A234" s="43"/>
      <c r="B234" s="43"/>
      <c r="C234" s="43" t="s">
        <v>835</v>
      </c>
      <c r="D234" s="44" t="s">
        <v>834</v>
      </c>
      <c r="E234" s="12">
        <f>Source!DO128</f>
        <v>115</v>
      </c>
      <c r="F234" s="46"/>
      <c r="G234" s="45"/>
      <c r="H234" s="12"/>
      <c r="I234" s="46">
        <f>SUM(S227:S233)</f>
        <v>35.5</v>
      </c>
      <c r="J234" s="12">
        <f>Source!CA128</f>
        <v>56</v>
      </c>
      <c r="K234" s="46">
        <f>SUM(T227:T233)</f>
        <v>450.5</v>
      </c>
    </row>
    <row r="235" spans="1:28" ht="14.25" x14ac:dyDescent="0.2">
      <c r="A235" s="43"/>
      <c r="B235" s="43"/>
      <c r="C235" s="43" t="s">
        <v>836</v>
      </c>
      <c r="D235" s="44" t="s">
        <v>834</v>
      </c>
      <c r="E235" s="12">
        <f>175</f>
        <v>175</v>
      </c>
      <c r="F235" s="46"/>
      <c r="G235" s="45"/>
      <c r="H235" s="12"/>
      <c r="I235" s="46">
        <f>SUM(U227:U234)</f>
        <v>4.99</v>
      </c>
      <c r="J235" s="12">
        <f>160</f>
        <v>160</v>
      </c>
      <c r="K235" s="46">
        <f>SUM(V227:V234)</f>
        <v>118.83</v>
      </c>
    </row>
    <row r="236" spans="1:28" ht="14.25" x14ac:dyDescent="0.2">
      <c r="A236" s="50"/>
      <c r="B236" s="50"/>
      <c r="C236" s="50" t="s">
        <v>837</v>
      </c>
      <c r="D236" s="51" t="s">
        <v>838</v>
      </c>
      <c r="E236" s="52">
        <f>Source!AQ128</f>
        <v>13.9</v>
      </c>
      <c r="F236" s="53"/>
      <c r="G236" s="54" t="str">
        <f>Source!DI128</f>
        <v/>
      </c>
      <c r="H236" s="52">
        <f>Source!AV128</f>
        <v>1.0469999999999999</v>
      </c>
      <c r="I236" s="53">
        <f>Source!U128</f>
        <v>2.182995</v>
      </c>
      <c r="J236" s="52"/>
      <c r="K236" s="53"/>
      <c r="AB236" s="48">
        <f>I236</f>
        <v>2.182995</v>
      </c>
    </row>
    <row r="237" spans="1:28" ht="15" x14ac:dyDescent="0.25">
      <c r="A237" s="55"/>
      <c r="B237" s="55"/>
      <c r="C237" s="56" t="s">
        <v>839</v>
      </c>
      <c r="D237" s="55"/>
      <c r="E237" s="55"/>
      <c r="F237" s="55"/>
      <c r="G237" s="55"/>
      <c r="H237" s="57">
        <f>I229+I230+I232+I233+I234+I235</f>
        <v>170.93</v>
      </c>
      <c r="I237" s="57"/>
      <c r="J237" s="57">
        <f>K229+K230+K232+K233+K234+K235</f>
        <v>2831.54</v>
      </c>
      <c r="K237" s="57"/>
      <c r="O237" s="48">
        <f>I229+I230+I232+I233+I234+I235</f>
        <v>170.93</v>
      </c>
      <c r="P237" s="48">
        <f>K229+K230+K232+K233+K234+K235</f>
        <v>2831.54</v>
      </c>
      <c r="X237">
        <f>IF(Source!BI128&lt;=1,I229+I230+I232+I233+I234+I235-0, 0)</f>
        <v>170.93</v>
      </c>
      <c r="Y237">
        <f>IF(Source!BI128=2,I229+I230+I232+I233+I234+I235-0, 0)</f>
        <v>0</v>
      </c>
      <c r="Z237">
        <f>IF(Source!BI128=3,I229+I230+I232+I233+I234+I235-0, 0)</f>
        <v>0</v>
      </c>
      <c r="AA237">
        <f>IF(Source!BI128=4,I229+I230+I232+I233+I234+I235,0)</f>
        <v>0</v>
      </c>
    </row>
    <row r="239" spans="1:28" ht="28.5" x14ac:dyDescent="0.2">
      <c r="A239" s="43">
        <v>18</v>
      </c>
      <c r="B239" s="43" t="str">
        <f>Source!F130</f>
        <v>3.4-11-1</v>
      </c>
      <c r="C239" s="43" t="s">
        <v>222</v>
      </c>
      <c r="D239" s="44" t="str">
        <f>Source!H130</f>
        <v>100 м труб</v>
      </c>
      <c r="E239" s="12">
        <f>Source!I130</f>
        <v>0.15</v>
      </c>
      <c r="F239" s="46"/>
      <c r="G239" s="45"/>
      <c r="H239" s="12"/>
      <c r="I239" s="46"/>
      <c r="J239" s="12"/>
      <c r="K239" s="46"/>
      <c r="Q239">
        <f>ROUND((Source!DN130/100)*ROUND((ROUND((Source!AF130*Source!AV130*Source!I130),2)),2), 2)</f>
        <v>3.77</v>
      </c>
      <c r="R239">
        <f>Source!X130</f>
        <v>80</v>
      </c>
      <c r="S239">
        <f>ROUND((Source!DO130/100)*ROUND((ROUND((Source!AF130*Source!AV130*Source!I130),2)),2), 2)</f>
        <v>2.97</v>
      </c>
      <c r="T239">
        <f>Source!Y130</f>
        <v>37.65</v>
      </c>
      <c r="U239">
        <f>ROUND((175/100)*ROUND((ROUND((Source!AE130*Source!AV130*Source!I130),2)),2), 2)</f>
        <v>1.31</v>
      </c>
      <c r="V239">
        <f>ROUND((160/100)*ROUND(ROUND((ROUND((Source!AE130*Source!AV130*Source!I130),2)*Source!BS130),2), 2), 2)</f>
        <v>31.28</v>
      </c>
    </row>
    <row r="240" spans="1:28" x14ac:dyDescent="0.2">
      <c r="C240" s="59" t="str">
        <f>"Объем: "&amp;Source!I130&amp;"=15/"&amp;"100"</f>
        <v>Объем: 0,15=15/100</v>
      </c>
    </row>
    <row r="241" spans="1:28" ht="14.25" x14ac:dyDescent="0.2">
      <c r="A241" s="43"/>
      <c r="B241" s="43"/>
      <c r="C241" s="43" t="s">
        <v>830</v>
      </c>
      <c r="D241" s="44"/>
      <c r="E241" s="12"/>
      <c r="F241" s="46">
        <f>Source!AO130</f>
        <v>16.399999999999999</v>
      </c>
      <c r="G241" s="45" t="str">
        <f>Source!DG130</f>
        <v/>
      </c>
      <c r="H241" s="12">
        <f>Source!AV130</f>
        <v>1.0469999999999999</v>
      </c>
      <c r="I241" s="46">
        <f>ROUND((ROUND((Source!AF130*Source!AV130*Source!I130),2)),2)</f>
        <v>2.58</v>
      </c>
      <c r="J241" s="12">
        <f>IF(Source!BA130&lt;&gt; 0, Source!BA130, 1)</f>
        <v>26.06</v>
      </c>
      <c r="K241" s="46">
        <f>Source!S130</f>
        <v>67.23</v>
      </c>
      <c r="W241">
        <f>I241</f>
        <v>2.58</v>
      </c>
    </row>
    <row r="242" spans="1:28" ht="14.25" x14ac:dyDescent="0.2">
      <c r="A242" s="43"/>
      <c r="B242" s="43"/>
      <c r="C242" s="43" t="s">
        <v>831</v>
      </c>
      <c r="D242" s="44"/>
      <c r="E242" s="12"/>
      <c r="F242" s="46">
        <f>Source!AM130</f>
        <v>13.37</v>
      </c>
      <c r="G242" s="45" t="str">
        <f>Source!DE130</f>
        <v/>
      </c>
      <c r="H242" s="12">
        <f>Source!AV130</f>
        <v>1.0469999999999999</v>
      </c>
      <c r="I242" s="46">
        <f>(ROUND((ROUND(((Source!ET130)*Source!AV130*Source!I130),2)),2)+ROUND((ROUND(((Source!AE130-(Source!EU130))*Source!AV130*Source!I130),2)),2))</f>
        <v>2.1</v>
      </c>
      <c r="J242" s="12">
        <f>IF(Source!BB130&lt;&gt; 0, Source!BB130, 1)</f>
        <v>10.99</v>
      </c>
      <c r="K242" s="46">
        <f>Source!Q130</f>
        <v>23.08</v>
      </c>
    </row>
    <row r="243" spans="1:28" ht="14.25" x14ac:dyDescent="0.2">
      <c r="A243" s="43"/>
      <c r="B243" s="43"/>
      <c r="C243" s="43" t="s">
        <v>832</v>
      </c>
      <c r="D243" s="44"/>
      <c r="E243" s="12"/>
      <c r="F243" s="46">
        <f>Source!AN130</f>
        <v>4.8</v>
      </c>
      <c r="G243" s="45" t="str">
        <f>Source!DF130</f>
        <v/>
      </c>
      <c r="H243" s="12">
        <f>Source!AV130</f>
        <v>1.0469999999999999</v>
      </c>
      <c r="I243" s="47">
        <f>ROUND((ROUND((Source!AE130*Source!AV130*Source!I130),2)),2)</f>
        <v>0.75</v>
      </c>
      <c r="J243" s="12">
        <f>IF(Source!BS130&lt;&gt; 0, Source!BS130, 1)</f>
        <v>26.06</v>
      </c>
      <c r="K243" s="47">
        <f>Source!R130</f>
        <v>19.55</v>
      </c>
      <c r="W243">
        <f>I243</f>
        <v>0.75</v>
      </c>
    </row>
    <row r="244" spans="1:28" ht="14.25" x14ac:dyDescent="0.2">
      <c r="A244" s="43"/>
      <c r="B244" s="43"/>
      <c r="C244" s="43" t="s">
        <v>841</v>
      </c>
      <c r="D244" s="44"/>
      <c r="E244" s="12"/>
      <c r="F244" s="46">
        <f>Source!AL130</f>
        <v>8.7799999999999994</v>
      </c>
      <c r="G244" s="45" t="str">
        <f>Source!DD130</f>
        <v/>
      </c>
      <c r="H244" s="12">
        <f>Source!AW130</f>
        <v>1.079</v>
      </c>
      <c r="I244" s="46">
        <f>ROUND((ROUND((Source!AC130*Source!AW130*Source!I130),2)),2)</f>
        <v>1.42</v>
      </c>
      <c r="J244" s="12">
        <f>IF(Source!BC130&lt;&gt; 0, Source!BC130, 1)</f>
        <v>12.32</v>
      </c>
      <c r="K244" s="46">
        <f>Source!P130</f>
        <v>17.489999999999998</v>
      </c>
    </row>
    <row r="245" spans="1:28" ht="14.25" x14ac:dyDescent="0.2">
      <c r="A245" s="43"/>
      <c r="B245" s="43"/>
      <c r="C245" s="43" t="s">
        <v>833</v>
      </c>
      <c r="D245" s="44" t="s">
        <v>834</v>
      </c>
      <c r="E245" s="12">
        <f>Source!DN130</f>
        <v>146</v>
      </c>
      <c r="F245" s="46"/>
      <c r="G245" s="45"/>
      <c r="H245" s="12"/>
      <c r="I245" s="46">
        <f>SUM(Q239:Q244)</f>
        <v>3.77</v>
      </c>
      <c r="J245" s="12">
        <f>Source!BZ130</f>
        <v>119</v>
      </c>
      <c r="K245" s="46">
        <f>SUM(R239:R244)</f>
        <v>80</v>
      </c>
    </row>
    <row r="246" spans="1:28" ht="14.25" x14ac:dyDescent="0.2">
      <c r="A246" s="43"/>
      <c r="B246" s="43"/>
      <c r="C246" s="43" t="s">
        <v>835</v>
      </c>
      <c r="D246" s="44" t="s">
        <v>834</v>
      </c>
      <c r="E246" s="12">
        <f>Source!DO130</f>
        <v>115</v>
      </c>
      <c r="F246" s="46"/>
      <c r="G246" s="45"/>
      <c r="H246" s="12"/>
      <c r="I246" s="46">
        <f>SUM(S239:S245)</f>
        <v>2.97</v>
      </c>
      <c r="J246" s="12">
        <f>Source!CA130</f>
        <v>56</v>
      </c>
      <c r="K246" s="46">
        <f>SUM(T239:T245)</f>
        <v>37.65</v>
      </c>
    </row>
    <row r="247" spans="1:28" ht="14.25" x14ac:dyDescent="0.2">
      <c r="A247" s="43"/>
      <c r="B247" s="43"/>
      <c r="C247" s="43" t="s">
        <v>836</v>
      </c>
      <c r="D247" s="44" t="s">
        <v>834</v>
      </c>
      <c r="E247" s="12">
        <f>175</f>
        <v>175</v>
      </c>
      <c r="F247" s="46"/>
      <c r="G247" s="45"/>
      <c r="H247" s="12"/>
      <c r="I247" s="46">
        <f>SUM(U239:U246)</f>
        <v>1.31</v>
      </c>
      <c r="J247" s="12">
        <f>160</f>
        <v>160</v>
      </c>
      <c r="K247" s="46">
        <f>SUM(V239:V246)</f>
        <v>31.28</v>
      </c>
    </row>
    <row r="248" spans="1:28" ht="14.25" x14ac:dyDescent="0.2">
      <c r="A248" s="50"/>
      <c r="B248" s="50"/>
      <c r="C248" s="50" t="s">
        <v>837</v>
      </c>
      <c r="D248" s="51" t="s">
        <v>838</v>
      </c>
      <c r="E248" s="52">
        <f>Source!AQ130</f>
        <v>1.1599999999999999</v>
      </c>
      <c r="F248" s="53"/>
      <c r="G248" s="54" t="str">
        <f>Source!DI130</f>
        <v/>
      </c>
      <c r="H248" s="52">
        <f>Source!AV130</f>
        <v>1.0469999999999999</v>
      </c>
      <c r="I248" s="53">
        <f>Source!U130</f>
        <v>0.18217799999999998</v>
      </c>
      <c r="J248" s="52"/>
      <c r="K248" s="53"/>
      <c r="AB248" s="48">
        <f>I248</f>
        <v>0.18217799999999998</v>
      </c>
    </row>
    <row r="249" spans="1:28" ht="15" x14ac:dyDescent="0.25">
      <c r="A249" s="55"/>
      <c r="B249" s="55"/>
      <c r="C249" s="56" t="s">
        <v>839</v>
      </c>
      <c r="D249" s="55"/>
      <c r="E249" s="55"/>
      <c r="F249" s="55"/>
      <c r="G249" s="55"/>
      <c r="H249" s="57">
        <f>I241+I242+I244+I245+I246+I247</f>
        <v>14.15</v>
      </c>
      <c r="I249" s="57"/>
      <c r="J249" s="57">
        <f>K241+K242+K244+K245+K246+K247</f>
        <v>256.73</v>
      </c>
      <c r="K249" s="57"/>
      <c r="O249" s="48">
        <f>I241+I242+I244+I245+I246+I247</f>
        <v>14.15</v>
      </c>
      <c r="P249" s="48">
        <f>K241+K242+K244+K245+K246+K247</f>
        <v>256.73</v>
      </c>
      <c r="X249">
        <f>IF(Source!BI130&lt;=1,I241+I242+I244+I245+I246+I247-0, 0)</f>
        <v>14.15</v>
      </c>
      <c r="Y249">
        <f>IF(Source!BI130=2,I241+I242+I244+I245+I246+I247-0, 0)</f>
        <v>0</v>
      </c>
      <c r="Z249">
        <f>IF(Source!BI130=3,I241+I242+I244+I245+I246+I247-0, 0)</f>
        <v>0</v>
      </c>
      <c r="AA249">
        <f>IF(Source!BI130=4,I241+I242+I244+I245+I246+I247,0)</f>
        <v>0</v>
      </c>
    </row>
    <row r="251" spans="1:28" ht="71.25" x14ac:dyDescent="0.2">
      <c r="A251" s="50">
        <v>19</v>
      </c>
      <c r="B251" s="50" t="str">
        <f>Source!F132</f>
        <v>1.12-6-706</v>
      </c>
      <c r="C251" s="50" t="s">
        <v>226</v>
      </c>
      <c r="D251" s="51" t="str">
        <f>Source!H132</f>
        <v>м</v>
      </c>
      <c r="E251" s="52">
        <f>Source!I132</f>
        <v>15</v>
      </c>
      <c r="F251" s="53">
        <f>Source!AL132</f>
        <v>142.53</v>
      </c>
      <c r="G251" s="54" t="str">
        <f>Source!DD132</f>
        <v/>
      </c>
      <c r="H251" s="52">
        <f>Source!AW132</f>
        <v>1</v>
      </c>
      <c r="I251" s="53">
        <f>ROUND((ROUND((Source!AC132*Source!AW132*Source!I132),2)),2)</f>
        <v>2137.9499999999998</v>
      </c>
      <c r="J251" s="52">
        <f>IF(Source!BC132&lt;&gt; 0, Source!BC132, 1)</f>
        <v>5.28</v>
      </c>
      <c r="K251" s="53">
        <f>Source!P132</f>
        <v>11288.38</v>
      </c>
      <c r="Q251">
        <f>ROUND((Source!DN132/100)*ROUND((ROUND((Source!AF132*Source!AV132*Source!I132),2)),2), 2)</f>
        <v>0</v>
      </c>
      <c r="R251">
        <f>Source!X132</f>
        <v>0</v>
      </c>
      <c r="S251">
        <f>ROUND((Source!DO132/100)*ROUND((ROUND((Source!AF132*Source!AV132*Source!I132),2)),2), 2)</f>
        <v>0</v>
      </c>
      <c r="T251">
        <f>Source!Y132</f>
        <v>0</v>
      </c>
      <c r="U251">
        <f>ROUND((175/100)*ROUND((ROUND((Source!AE132*Source!AV132*Source!I132),2)),2), 2)</f>
        <v>0</v>
      </c>
      <c r="V251">
        <f>ROUND((160/100)*ROUND(ROUND((ROUND((Source!AE132*Source!AV132*Source!I132),2)*Source!BS132),2), 2), 2)</f>
        <v>0</v>
      </c>
    </row>
    <row r="252" spans="1:28" ht="15" x14ac:dyDescent="0.25">
      <c r="A252" s="55"/>
      <c r="B252" s="55"/>
      <c r="C252" s="56" t="s">
        <v>839</v>
      </c>
      <c r="D252" s="55"/>
      <c r="E252" s="55"/>
      <c r="F252" s="55"/>
      <c r="G252" s="55"/>
      <c r="H252" s="57">
        <f>I251</f>
        <v>2137.9499999999998</v>
      </c>
      <c r="I252" s="57"/>
      <c r="J252" s="57">
        <f>K251</f>
        <v>11288.38</v>
      </c>
      <c r="K252" s="57"/>
      <c r="O252" s="48">
        <f>I251</f>
        <v>2137.9499999999998</v>
      </c>
      <c r="P252" s="48">
        <f>K251</f>
        <v>11288.38</v>
      </c>
      <c r="X252">
        <f>IF(Source!BI132&lt;=1,I251-0, 0)</f>
        <v>2137.9499999999998</v>
      </c>
      <c r="Y252">
        <f>IF(Source!BI132=2,I251-0, 0)</f>
        <v>0</v>
      </c>
      <c r="Z252">
        <f>IF(Source!BI132=3,I251-0, 0)</f>
        <v>0</v>
      </c>
      <c r="AA252">
        <f>IF(Source!BI132=4,I251,0)</f>
        <v>0</v>
      </c>
    </row>
    <row r="254" spans="1:28" ht="71.25" x14ac:dyDescent="0.2">
      <c r="A254" s="43">
        <v>20</v>
      </c>
      <c r="B254" s="43" t="str">
        <f>Source!F134</f>
        <v>3.4-16-2</v>
      </c>
      <c r="C254" s="43" t="s">
        <v>234</v>
      </c>
      <c r="D254" s="44" t="str">
        <f>Source!H134</f>
        <v>10 м3 засыпаемого материала</v>
      </c>
      <c r="E254" s="12">
        <f>Source!I134</f>
        <v>5.0000000000000001E-4</v>
      </c>
      <c r="F254" s="46"/>
      <c r="G254" s="45"/>
      <c r="H254" s="12"/>
      <c r="I254" s="46"/>
      <c r="J254" s="12"/>
      <c r="K254" s="46"/>
      <c r="Q254">
        <f>ROUND((Source!DN134/100)*ROUND((ROUND((Source!AF134*Source!AV134*Source!I134),2)),2), 2)</f>
        <v>0.89</v>
      </c>
      <c r="R254">
        <f>Source!X134</f>
        <v>18.920000000000002</v>
      </c>
      <c r="S254">
        <f>ROUND((Source!DO134/100)*ROUND((ROUND((Source!AF134*Source!AV134*Source!I134),2)),2), 2)</f>
        <v>0.7</v>
      </c>
      <c r="T254">
        <f>Source!Y134</f>
        <v>8.9</v>
      </c>
      <c r="U254">
        <f>ROUND((175/100)*ROUND((ROUND((Source!AE134*Source!AV134*Source!I134),2)),2), 2)</f>
        <v>0</v>
      </c>
      <c r="V254">
        <f>ROUND((160/100)*ROUND(ROUND((ROUND((Source!AE134*Source!AV134*Source!I134),2)*Source!BS134),2), 2), 2)</f>
        <v>0</v>
      </c>
    </row>
    <row r="255" spans="1:28" x14ac:dyDescent="0.2">
      <c r="C255" s="59" t="str">
        <f>"Объем: "&amp;Source!I134&amp;"=0,005/"&amp;"10"</f>
        <v>Объем: 0,0005=0,005/10</v>
      </c>
    </row>
    <row r="256" spans="1:28" ht="14.25" x14ac:dyDescent="0.2">
      <c r="A256" s="43"/>
      <c r="B256" s="43"/>
      <c r="C256" s="43" t="s">
        <v>830</v>
      </c>
      <c r="D256" s="44"/>
      <c r="E256" s="12"/>
      <c r="F256" s="46">
        <f>Source!AO134</f>
        <v>1169.8699999999999</v>
      </c>
      <c r="G256" s="45" t="str">
        <f>Source!DG134</f>
        <v/>
      </c>
      <c r="H256" s="12">
        <f>Source!AV134</f>
        <v>1.0469999999999999</v>
      </c>
      <c r="I256" s="46">
        <f>ROUND((ROUND((Source!AF134*Source!AV134*Source!I134),2)),2)</f>
        <v>0.61</v>
      </c>
      <c r="J256" s="12">
        <f>IF(Source!BA134&lt;&gt; 0, Source!BA134, 1)</f>
        <v>26.06</v>
      </c>
      <c r="K256" s="46">
        <f>Source!S134</f>
        <v>15.9</v>
      </c>
      <c r="W256">
        <f>I256</f>
        <v>0.61</v>
      </c>
    </row>
    <row r="257" spans="1:28" ht="14.25" x14ac:dyDescent="0.2">
      <c r="A257" s="43"/>
      <c r="B257" s="43"/>
      <c r="C257" s="43" t="s">
        <v>833</v>
      </c>
      <c r="D257" s="44" t="s">
        <v>834</v>
      </c>
      <c r="E257" s="12">
        <f>Source!DN134</f>
        <v>146</v>
      </c>
      <c r="F257" s="46"/>
      <c r="G257" s="45"/>
      <c r="H257" s="12"/>
      <c r="I257" s="46">
        <f>SUM(Q254:Q256)</f>
        <v>0.89</v>
      </c>
      <c r="J257" s="12">
        <f>Source!BZ134</f>
        <v>119</v>
      </c>
      <c r="K257" s="46">
        <f>SUM(R254:R256)</f>
        <v>18.920000000000002</v>
      </c>
    </row>
    <row r="258" spans="1:28" ht="14.25" x14ac:dyDescent="0.2">
      <c r="A258" s="43"/>
      <c r="B258" s="43"/>
      <c r="C258" s="43" t="s">
        <v>835</v>
      </c>
      <c r="D258" s="44" t="s">
        <v>834</v>
      </c>
      <c r="E258" s="12">
        <f>Source!DO134</f>
        <v>115</v>
      </c>
      <c r="F258" s="46"/>
      <c r="G258" s="45"/>
      <c r="H258" s="12"/>
      <c r="I258" s="46">
        <f>SUM(S254:S257)</f>
        <v>0.7</v>
      </c>
      <c r="J258" s="12">
        <f>Source!CA134</f>
        <v>56</v>
      </c>
      <c r="K258" s="46">
        <f>SUM(T254:T257)</f>
        <v>8.9</v>
      </c>
    </row>
    <row r="259" spans="1:28" ht="14.25" x14ac:dyDescent="0.2">
      <c r="A259" s="50"/>
      <c r="B259" s="50"/>
      <c r="C259" s="50" t="s">
        <v>837</v>
      </c>
      <c r="D259" s="51" t="s">
        <v>838</v>
      </c>
      <c r="E259" s="52">
        <f>Source!AQ134</f>
        <v>92.7</v>
      </c>
      <c r="F259" s="53"/>
      <c r="G259" s="54" t="str">
        <f>Source!DI134</f>
        <v/>
      </c>
      <c r="H259" s="52">
        <f>Source!AV134</f>
        <v>1.0469999999999999</v>
      </c>
      <c r="I259" s="53">
        <f>Source!U134</f>
        <v>4.8528450000000001E-2</v>
      </c>
      <c r="J259" s="52"/>
      <c r="K259" s="53"/>
      <c r="AB259" s="48">
        <f>I259</f>
        <v>4.8528450000000001E-2</v>
      </c>
    </row>
    <row r="260" spans="1:28" ht="15" x14ac:dyDescent="0.25">
      <c r="A260" s="55"/>
      <c r="B260" s="55"/>
      <c r="C260" s="56" t="s">
        <v>839</v>
      </c>
      <c r="D260" s="55"/>
      <c r="E260" s="55"/>
      <c r="F260" s="55"/>
      <c r="G260" s="55"/>
      <c r="H260" s="57">
        <f>I256+I257+I258</f>
        <v>2.2000000000000002</v>
      </c>
      <c r="I260" s="57"/>
      <c r="J260" s="57">
        <f>K256+K257+K258</f>
        <v>43.72</v>
      </c>
      <c r="K260" s="57"/>
      <c r="O260" s="48">
        <f>I256+I257+I258</f>
        <v>2.2000000000000002</v>
      </c>
      <c r="P260" s="48">
        <f>K256+K257+K258</f>
        <v>43.72</v>
      </c>
      <c r="X260">
        <f>IF(Source!BI134&lt;=1,I256+I257+I258-0, 0)</f>
        <v>2.2000000000000002</v>
      </c>
      <c r="Y260">
        <f>IF(Source!BI134=2,I256+I257+I258-0, 0)</f>
        <v>0</v>
      </c>
      <c r="Z260">
        <f>IF(Source!BI134=3,I256+I257+I258-0, 0)</f>
        <v>0</v>
      </c>
      <c r="AA260">
        <f>IF(Source!BI134=4,I256+I257+I258,0)</f>
        <v>0</v>
      </c>
    </row>
    <row r="262" spans="1:28" ht="14.25" x14ac:dyDescent="0.2">
      <c r="A262" s="50">
        <v>21</v>
      </c>
      <c r="B262" s="50" t="str">
        <f>Source!F136</f>
        <v>1.1-1-162</v>
      </c>
      <c r="C262" s="50" t="s">
        <v>239</v>
      </c>
      <c r="D262" s="51" t="str">
        <f>Source!H136</f>
        <v>кг</v>
      </c>
      <c r="E262" s="52">
        <f>Source!I136</f>
        <v>15</v>
      </c>
      <c r="F262" s="53">
        <f>Source!AL136</f>
        <v>5.07</v>
      </c>
      <c r="G262" s="54" t="str">
        <f>Source!DD136</f>
        <v/>
      </c>
      <c r="H262" s="52">
        <f>Source!AW136</f>
        <v>1</v>
      </c>
      <c r="I262" s="53">
        <f>ROUND((ROUND((Source!AC136*Source!AW136*Source!I136),2)),2)</f>
        <v>76.05</v>
      </c>
      <c r="J262" s="52">
        <f>IF(Source!BC136&lt;&gt; 0, Source!BC136, 1)</f>
        <v>7.34</v>
      </c>
      <c r="K262" s="53">
        <f>Source!P136</f>
        <v>558.21</v>
      </c>
      <c r="Q262">
        <f>ROUND((Source!DN136/100)*ROUND((ROUND((Source!AF136*Source!AV136*Source!I136),2)),2), 2)</f>
        <v>0</v>
      </c>
      <c r="R262">
        <f>Source!X136</f>
        <v>0</v>
      </c>
      <c r="S262">
        <f>ROUND((Source!DO136/100)*ROUND((ROUND((Source!AF136*Source!AV136*Source!I136),2)),2), 2)</f>
        <v>0</v>
      </c>
      <c r="T262">
        <f>Source!Y136</f>
        <v>0</v>
      </c>
      <c r="U262">
        <f>ROUND((175/100)*ROUND((ROUND((Source!AE136*Source!AV136*Source!I136),2)),2), 2)</f>
        <v>0</v>
      </c>
      <c r="V262">
        <f>ROUND((160/100)*ROUND(ROUND((ROUND((Source!AE136*Source!AV136*Source!I136),2)*Source!BS136),2), 2), 2)</f>
        <v>0</v>
      </c>
    </row>
    <row r="263" spans="1:28" ht="15" x14ac:dyDescent="0.25">
      <c r="A263" s="55"/>
      <c r="B263" s="55"/>
      <c r="C263" s="56" t="s">
        <v>839</v>
      </c>
      <c r="D263" s="55"/>
      <c r="E263" s="55"/>
      <c r="F263" s="55"/>
      <c r="G263" s="55"/>
      <c r="H263" s="57">
        <f>I262</f>
        <v>76.05</v>
      </c>
      <c r="I263" s="57"/>
      <c r="J263" s="57">
        <f>K262</f>
        <v>558.21</v>
      </c>
      <c r="K263" s="57"/>
      <c r="O263" s="48">
        <f>I262</f>
        <v>76.05</v>
      </c>
      <c r="P263" s="48">
        <f>K262</f>
        <v>558.21</v>
      </c>
      <c r="X263">
        <f>IF(Source!BI136&lt;=1,I262-0, 0)</f>
        <v>76.05</v>
      </c>
      <c r="Y263">
        <f>IF(Source!BI136=2,I262-0, 0)</f>
        <v>0</v>
      </c>
      <c r="Z263">
        <f>IF(Source!BI136=3,I262-0, 0)</f>
        <v>0</v>
      </c>
      <c r="AA263">
        <f>IF(Source!BI136=4,I262,0)</f>
        <v>0</v>
      </c>
    </row>
    <row r="265" spans="1:28" ht="28.5" x14ac:dyDescent="0.2">
      <c r="A265" s="50">
        <v>22</v>
      </c>
      <c r="B265" s="50" t="str">
        <f>Source!F138</f>
        <v>1.1-1-43</v>
      </c>
      <c r="C265" s="50" t="s">
        <v>244</v>
      </c>
      <c r="D265" s="51" t="str">
        <f>Source!H138</f>
        <v>кг</v>
      </c>
      <c r="E265" s="52">
        <f>Source!I138</f>
        <v>15</v>
      </c>
      <c r="F265" s="53">
        <f>Source!AL138</f>
        <v>5.88</v>
      </c>
      <c r="G265" s="54" t="str">
        <f>Source!DD138</f>
        <v/>
      </c>
      <c r="H265" s="52">
        <f>Source!AW138</f>
        <v>1</v>
      </c>
      <c r="I265" s="53">
        <f>ROUND((ROUND((Source!AC138*Source!AW138*Source!I138),2)),2)</f>
        <v>88.2</v>
      </c>
      <c r="J265" s="52">
        <f>IF(Source!BC138&lt;&gt; 0, Source!BC138, 1)</f>
        <v>4.37</v>
      </c>
      <c r="K265" s="53">
        <f>Source!P138</f>
        <v>385.43</v>
      </c>
      <c r="Q265">
        <f>ROUND((Source!DN138/100)*ROUND((ROUND((Source!AF138*Source!AV138*Source!I138),2)),2), 2)</f>
        <v>0</v>
      </c>
      <c r="R265">
        <f>Source!X138</f>
        <v>0</v>
      </c>
      <c r="S265">
        <f>ROUND((Source!DO138/100)*ROUND((ROUND((Source!AF138*Source!AV138*Source!I138),2)),2), 2)</f>
        <v>0</v>
      </c>
      <c r="T265">
        <f>Source!Y138</f>
        <v>0</v>
      </c>
      <c r="U265">
        <f>ROUND((175/100)*ROUND((ROUND((Source!AE138*Source!AV138*Source!I138),2)),2), 2)</f>
        <v>0</v>
      </c>
      <c r="V265">
        <f>ROUND((160/100)*ROUND(ROUND((ROUND((Source!AE138*Source!AV138*Source!I138),2)*Source!BS138),2), 2), 2)</f>
        <v>0</v>
      </c>
    </row>
    <row r="266" spans="1:28" ht="15" x14ac:dyDescent="0.25">
      <c r="A266" s="55"/>
      <c r="B266" s="55"/>
      <c r="C266" s="56" t="s">
        <v>839</v>
      </c>
      <c r="D266" s="55"/>
      <c r="E266" s="55"/>
      <c r="F266" s="55"/>
      <c r="G266" s="55"/>
      <c r="H266" s="57">
        <f>I265</f>
        <v>88.2</v>
      </c>
      <c r="I266" s="57"/>
      <c r="J266" s="57">
        <f>K265</f>
        <v>385.43</v>
      </c>
      <c r="K266" s="57"/>
      <c r="O266" s="48">
        <f>I265</f>
        <v>88.2</v>
      </c>
      <c r="P266" s="48">
        <f>K265</f>
        <v>385.43</v>
      </c>
      <c r="X266">
        <f>IF(Source!BI138&lt;=1,I265-0, 0)</f>
        <v>88.2</v>
      </c>
      <c r="Y266">
        <f>IF(Source!BI138=2,I265-0, 0)</f>
        <v>0</v>
      </c>
      <c r="Z266">
        <f>IF(Source!BI138=3,I265-0, 0)</f>
        <v>0</v>
      </c>
      <c r="AA266">
        <f>IF(Source!BI138=4,I265,0)</f>
        <v>0</v>
      </c>
    </row>
    <row r="269" spans="1:28" ht="15" x14ac:dyDescent="0.25">
      <c r="A269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9" s="61"/>
      <c r="C269" s="61"/>
      <c r="D269" s="61"/>
      <c r="E269" s="61"/>
      <c r="F269" s="61"/>
      <c r="G269" s="61"/>
      <c r="H269" s="49">
        <f>SUM(O167:O268)</f>
        <v>5337.2099999999991</v>
      </c>
      <c r="I269" s="60"/>
      <c r="J269" s="49">
        <f>SUM(P167:P268)</f>
        <v>63528.37</v>
      </c>
      <c r="K269" s="60"/>
    </row>
    <row r="270" spans="1:28" hidden="1" x14ac:dyDescent="0.2">
      <c r="A270" t="s">
        <v>842</v>
      </c>
      <c r="H270">
        <f>SUM(AC167:AC269)</f>
        <v>0</v>
      </c>
      <c r="J270">
        <f>SUM(AD167:AD269)</f>
        <v>0</v>
      </c>
    </row>
    <row r="271" spans="1:28" hidden="1" x14ac:dyDescent="0.2">
      <c r="A271" t="s">
        <v>843</v>
      </c>
      <c r="H271">
        <f>SUM(AE167:AE270)</f>
        <v>0</v>
      </c>
      <c r="J271">
        <f>SUM(AF167:AF270)</f>
        <v>0</v>
      </c>
    </row>
    <row r="273" spans="1:28" ht="16.5" x14ac:dyDescent="0.25">
      <c r="A273" s="42" t="str">
        <f>CONCATENATE("Подраздел: ",IF(Source!G170&lt;&gt;"Новый подраздел", Source!G170, ""))</f>
        <v>Подраздел: Строительные работы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28" ht="28.5" x14ac:dyDescent="0.2">
      <c r="A274" s="43">
        <v>23</v>
      </c>
      <c r="B274" s="43" t="str">
        <f>Source!F175</f>
        <v>3.7-41-4</v>
      </c>
      <c r="C274" s="43" t="s">
        <v>248</v>
      </c>
      <c r="D274" s="44" t="str">
        <f>Source!H175</f>
        <v>100 шт.</v>
      </c>
      <c r="E274" s="12">
        <f>Source!I175</f>
        <v>0.02</v>
      </c>
      <c r="F274" s="46"/>
      <c r="G274" s="45"/>
      <c r="H274" s="12"/>
      <c r="I274" s="46"/>
      <c r="J274" s="12"/>
      <c r="K274" s="46"/>
      <c r="Q274">
        <f>ROUND((Source!DN175/100)*ROUND((ROUND((Source!AF175*Source!AV175*Source!I175),2)),2), 2)</f>
        <v>122.29</v>
      </c>
      <c r="R274">
        <f>Source!X175</f>
        <v>2545.42</v>
      </c>
      <c r="S274">
        <f>ROUND((Source!DO175/100)*ROUND((ROUND((Source!AF175*Source!AV175*Source!I175),2)),2), 2)</f>
        <v>91.52</v>
      </c>
      <c r="T274">
        <f>Source!Y175</f>
        <v>1142.43</v>
      </c>
      <c r="U274">
        <f>ROUND((175/100)*ROUND((ROUND((Source!AE175*Source!AV175*Source!I175),2)),2), 2)</f>
        <v>0.53</v>
      </c>
      <c r="V274">
        <f>ROUND((160/100)*ROUND(ROUND((ROUND((Source!AE175*Source!AV175*Source!I175),2)*Source!BS175),2), 2), 2)</f>
        <v>12.51</v>
      </c>
    </row>
    <row r="275" spans="1:28" ht="14.25" x14ac:dyDescent="0.2">
      <c r="A275" s="43"/>
      <c r="B275" s="43"/>
      <c r="C275" s="43" t="s">
        <v>830</v>
      </c>
      <c r="D275" s="44"/>
      <c r="E275" s="12"/>
      <c r="F275" s="46">
        <f>Source!AO175</f>
        <v>3537.6</v>
      </c>
      <c r="G275" s="45" t="str">
        <f>Source!DG175</f>
        <v/>
      </c>
      <c r="H275" s="12">
        <f>Source!AV175</f>
        <v>1.087</v>
      </c>
      <c r="I275" s="46">
        <f>ROUND((ROUND((Source!AF175*Source!AV175*Source!I175),2)),2)</f>
        <v>76.91</v>
      </c>
      <c r="J275" s="12">
        <f>IF(Source!BA175&lt;&gt; 0, Source!BA175, 1)</f>
        <v>26.06</v>
      </c>
      <c r="K275" s="46">
        <f>Source!S175</f>
        <v>2004.27</v>
      </c>
      <c r="W275">
        <f>I275</f>
        <v>76.91</v>
      </c>
    </row>
    <row r="276" spans="1:28" ht="14.25" x14ac:dyDescent="0.2">
      <c r="A276" s="43"/>
      <c r="B276" s="43"/>
      <c r="C276" s="43" t="s">
        <v>831</v>
      </c>
      <c r="D276" s="44"/>
      <c r="E276" s="12"/>
      <c r="F276" s="46">
        <f>Source!AM175</f>
        <v>180.91</v>
      </c>
      <c r="G276" s="45" t="str">
        <f>Source!DE175</f>
        <v/>
      </c>
      <c r="H276" s="12">
        <f>Source!AV175</f>
        <v>1.087</v>
      </c>
      <c r="I276" s="46">
        <f>(ROUND((ROUND(((Source!ET175)*Source!AV175*Source!I175),2)),2)+ROUND((ROUND(((Source!AE175-(Source!EU175))*Source!AV175*Source!I175),2)),2))</f>
        <v>3.93</v>
      </c>
      <c r="J276" s="12">
        <f>IF(Source!BB175&lt;&gt; 0, Source!BB175, 1)</f>
        <v>10.28</v>
      </c>
      <c r="K276" s="46">
        <f>Source!Q175</f>
        <v>40.4</v>
      </c>
    </row>
    <row r="277" spans="1:28" ht="14.25" x14ac:dyDescent="0.2">
      <c r="A277" s="43"/>
      <c r="B277" s="43"/>
      <c r="C277" s="43" t="s">
        <v>832</v>
      </c>
      <c r="D277" s="44"/>
      <c r="E277" s="12"/>
      <c r="F277" s="46">
        <f>Source!AN175</f>
        <v>13.81</v>
      </c>
      <c r="G277" s="45" t="str">
        <f>Source!DF175</f>
        <v/>
      </c>
      <c r="H277" s="12">
        <f>Source!AV175</f>
        <v>1.087</v>
      </c>
      <c r="I277" s="47">
        <f>ROUND((ROUND((Source!AE175*Source!AV175*Source!I175),2)),2)</f>
        <v>0.3</v>
      </c>
      <c r="J277" s="12">
        <f>IF(Source!BS175&lt;&gt; 0, Source!BS175, 1)</f>
        <v>26.06</v>
      </c>
      <c r="K277" s="47">
        <f>Source!R175</f>
        <v>7.82</v>
      </c>
      <c r="W277">
        <f>I277</f>
        <v>0.3</v>
      </c>
    </row>
    <row r="278" spans="1:28" ht="14.25" x14ac:dyDescent="0.2">
      <c r="A278" s="43"/>
      <c r="B278" s="43"/>
      <c r="C278" s="43" t="s">
        <v>841</v>
      </c>
      <c r="D278" s="44"/>
      <c r="E278" s="12"/>
      <c r="F278" s="46">
        <f>Source!AL175</f>
        <v>1406.5</v>
      </c>
      <c r="G278" s="45" t="str">
        <f>Source!DD175</f>
        <v/>
      </c>
      <c r="H278" s="12">
        <f>Source!AW175</f>
        <v>1.0029999999999999</v>
      </c>
      <c r="I278" s="46">
        <f>ROUND((ROUND((Source!AC175*Source!AW175*Source!I175),2)),2)</f>
        <v>28.21</v>
      </c>
      <c r="J278" s="12">
        <f>IF(Source!BC175&lt;&gt; 0, Source!BC175, 1)</f>
        <v>9.3000000000000007</v>
      </c>
      <c r="K278" s="46">
        <f>Source!P175</f>
        <v>262.35000000000002</v>
      </c>
    </row>
    <row r="279" spans="1:28" ht="14.25" x14ac:dyDescent="0.2">
      <c r="A279" s="43"/>
      <c r="B279" s="43"/>
      <c r="C279" s="43" t="s">
        <v>833</v>
      </c>
      <c r="D279" s="44" t="s">
        <v>834</v>
      </c>
      <c r="E279" s="12">
        <f>Source!DN175</f>
        <v>159</v>
      </c>
      <c r="F279" s="46"/>
      <c r="G279" s="45"/>
      <c r="H279" s="12"/>
      <c r="I279" s="46">
        <f>SUM(Q274:Q278)</f>
        <v>122.29</v>
      </c>
      <c r="J279" s="12">
        <f>Source!BZ175</f>
        <v>127</v>
      </c>
      <c r="K279" s="46">
        <f>SUM(R274:R278)</f>
        <v>2545.42</v>
      </c>
    </row>
    <row r="280" spans="1:28" ht="14.25" x14ac:dyDescent="0.2">
      <c r="A280" s="43"/>
      <c r="B280" s="43"/>
      <c r="C280" s="43" t="s">
        <v>835</v>
      </c>
      <c r="D280" s="44" t="s">
        <v>834</v>
      </c>
      <c r="E280" s="12">
        <f>Source!DO175</f>
        <v>119</v>
      </c>
      <c r="F280" s="46"/>
      <c r="G280" s="45"/>
      <c r="H280" s="12"/>
      <c r="I280" s="46">
        <f>SUM(S274:S279)</f>
        <v>91.52</v>
      </c>
      <c r="J280" s="12">
        <f>Source!CA175</f>
        <v>57</v>
      </c>
      <c r="K280" s="46">
        <f>SUM(T274:T279)</f>
        <v>1142.43</v>
      </c>
    </row>
    <row r="281" spans="1:28" ht="14.25" x14ac:dyDescent="0.2">
      <c r="A281" s="43"/>
      <c r="B281" s="43"/>
      <c r="C281" s="43" t="s">
        <v>836</v>
      </c>
      <c r="D281" s="44" t="s">
        <v>834</v>
      </c>
      <c r="E281" s="12">
        <f>175</f>
        <v>175</v>
      </c>
      <c r="F281" s="46"/>
      <c r="G281" s="45"/>
      <c r="H281" s="12"/>
      <c r="I281" s="46">
        <f>SUM(U274:U280)</f>
        <v>0.53</v>
      </c>
      <c r="J281" s="12">
        <f>160</f>
        <v>160</v>
      </c>
      <c r="K281" s="46">
        <f>SUM(V274:V280)</f>
        <v>12.51</v>
      </c>
    </row>
    <row r="282" spans="1:28" ht="14.25" x14ac:dyDescent="0.2">
      <c r="A282" s="50"/>
      <c r="B282" s="50"/>
      <c r="C282" s="50" t="s">
        <v>837</v>
      </c>
      <c r="D282" s="51" t="s">
        <v>838</v>
      </c>
      <c r="E282" s="52">
        <f>Source!AQ175</f>
        <v>268</v>
      </c>
      <c r="F282" s="53"/>
      <c r="G282" s="54" t="str">
        <f>Source!DI175</f>
        <v/>
      </c>
      <c r="H282" s="52">
        <f>Source!AV175</f>
        <v>1.087</v>
      </c>
      <c r="I282" s="53">
        <f>Source!U175</f>
        <v>5.8263199999999999</v>
      </c>
      <c r="J282" s="52"/>
      <c r="K282" s="53"/>
      <c r="AB282" s="48">
        <f>I282</f>
        <v>5.8263199999999999</v>
      </c>
    </row>
    <row r="283" spans="1:28" ht="15" x14ac:dyDescent="0.25">
      <c r="A283" s="55"/>
      <c r="B283" s="55"/>
      <c r="C283" s="56" t="s">
        <v>839</v>
      </c>
      <c r="D283" s="55"/>
      <c r="E283" s="55"/>
      <c r="F283" s="55"/>
      <c r="G283" s="55"/>
      <c r="H283" s="57">
        <f>I275+I276+I278+I279+I280+I281</f>
        <v>323.39</v>
      </c>
      <c r="I283" s="57"/>
      <c r="J283" s="57">
        <f>K275+K276+K278+K279+K280+K281</f>
        <v>6007.380000000001</v>
      </c>
      <c r="K283" s="57"/>
      <c r="O283" s="48">
        <f>I275+I276+I278+I279+I280+I281</f>
        <v>323.39</v>
      </c>
      <c r="P283" s="48">
        <f>K275+K276+K278+K279+K280+K281</f>
        <v>6007.380000000001</v>
      </c>
      <c r="X283">
        <f>IF(Source!BI175&lt;=1,I275+I276+I278+I279+I280+I281-0, 0)</f>
        <v>323.39</v>
      </c>
      <c r="Y283">
        <f>IF(Source!BI175=2,I275+I276+I278+I279+I280+I281-0, 0)</f>
        <v>0</v>
      </c>
      <c r="Z283">
        <f>IF(Source!BI175=3,I275+I276+I278+I279+I280+I281-0, 0)</f>
        <v>0</v>
      </c>
      <c r="AA283">
        <f>IF(Source!BI175=4,I275+I276+I278+I279+I280+I281,0)</f>
        <v>0</v>
      </c>
    </row>
    <row r="285" spans="1:28" ht="28.5" x14ac:dyDescent="0.2">
      <c r="A285" s="43">
        <v>24</v>
      </c>
      <c r="B285" s="43" t="str">
        <f>Source!F177</f>
        <v>3.7-41-3</v>
      </c>
      <c r="C285" s="43" t="s">
        <v>255</v>
      </c>
      <c r="D285" s="44" t="str">
        <f>Source!H177</f>
        <v>100 шт.</v>
      </c>
      <c r="E285" s="12">
        <f>Source!I177</f>
        <v>0.02</v>
      </c>
      <c r="F285" s="46"/>
      <c r="G285" s="45"/>
      <c r="H285" s="12"/>
      <c r="I285" s="46"/>
      <c r="J285" s="12"/>
      <c r="K285" s="46"/>
      <c r="Q285">
        <f>ROUND((Source!DN177/100)*ROUND((ROUND((Source!AF177*Source!AV177*Source!I177),2)),2), 2)</f>
        <v>92.17</v>
      </c>
      <c r="R285">
        <f>Source!X177</f>
        <v>1918.59</v>
      </c>
      <c r="S285">
        <f>ROUND((Source!DO177/100)*ROUND((ROUND((Source!AF177*Source!AV177*Source!I177),2)),2), 2)</f>
        <v>68.98</v>
      </c>
      <c r="T285">
        <f>Source!Y177</f>
        <v>861.1</v>
      </c>
      <c r="U285">
        <f>ROUND((175/100)*ROUND((ROUND((Source!AE177*Source!AV177*Source!I177),2)),2), 2)</f>
        <v>0.4</v>
      </c>
      <c r="V285">
        <f>ROUND((160/100)*ROUND(ROUND((ROUND((Source!AE177*Source!AV177*Source!I177),2)*Source!BS177),2), 2), 2)</f>
        <v>9.58</v>
      </c>
    </row>
    <row r="286" spans="1:28" ht="14.25" x14ac:dyDescent="0.2">
      <c r="A286" s="43"/>
      <c r="B286" s="43"/>
      <c r="C286" s="43" t="s">
        <v>830</v>
      </c>
      <c r="D286" s="44"/>
      <c r="E286" s="12"/>
      <c r="F286" s="46">
        <f>Source!AO177</f>
        <v>2666.4</v>
      </c>
      <c r="G286" s="45" t="str">
        <f>Source!DG177</f>
        <v/>
      </c>
      <c r="H286" s="12">
        <f>Source!AV177</f>
        <v>1.087</v>
      </c>
      <c r="I286" s="46">
        <f>ROUND((ROUND((Source!AF177*Source!AV177*Source!I177),2)),2)</f>
        <v>57.97</v>
      </c>
      <c r="J286" s="12">
        <f>IF(Source!BA177&lt;&gt; 0, Source!BA177, 1)</f>
        <v>26.06</v>
      </c>
      <c r="K286" s="46">
        <f>Source!S177</f>
        <v>1510.7</v>
      </c>
      <c r="W286">
        <f>I286</f>
        <v>57.97</v>
      </c>
    </row>
    <row r="287" spans="1:28" ht="14.25" x14ac:dyDescent="0.2">
      <c r="A287" s="43"/>
      <c r="B287" s="43"/>
      <c r="C287" s="43" t="s">
        <v>831</v>
      </c>
      <c r="D287" s="44"/>
      <c r="E287" s="12"/>
      <c r="F287" s="46">
        <f>Source!AM177</f>
        <v>164.78</v>
      </c>
      <c r="G287" s="45" t="str">
        <f>Source!DE177</f>
        <v/>
      </c>
      <c r="H287" s="12">
        <f>Source!AV177</f>
        <v>1.087</v>
      </c>
      <c r="I287" s="46">
        <f>(ROUND((ROUND(((Source!ET177)*Source!AV177*Source!I177),2)),2)+ROUND((ROUND(((Source!AE177-(Source!EU177))*Source!AV177*Source!I177),2)),2))</f>
        <v>3.58</v>
      </c>
      <c r="J287" s="12">
        <f>IF(Source!BB177&lt;&gt; 0, Source!BB177, 1)</f>
        <v>10.31</v>
      </c>
      <c r="K287" s="46">
        <f>Source!Q177</f>
        <v>36.909999999999997</v>
      </c>
    </row>
    <row r="288" spans="1:28" ht="14.25" x14ac:dyDescent="0.2">
      <c r="A288" s="43"/>
      <c r="B288" s="43"/>
      <c r="C288" s="43" t="s">
        <v>832</v>
      </c>
      <c r="D288" s="44"/>
      <c r="E288" s="12"/>
      <c r="F288" s="46">
        <f>Source!AN177</f>
        <v>10.8</v>
      </c>
      <c r="G288" s="45" t="str">
        <f>Source!DF177</f>
        <v/>
      </c>
      <c r="H288" s="12">
        <f>Source!AV177</f>
        <v>1.087</v>
      </c>
      <c r="I288" s="47">
        <f>ROUND((ROUND((Source!AE177*Source!AV177*Source!I177),2)),2)</f>
        <v>0.23</v>
      </c>
      <c r="J288" s="12">
        <f>IF(Source!BS177&lt;&gt; 0, Source!BS177, 1)</f>
        <v>26.06</v>
      </c>
      <c r="K288" s="47">
        <f>Source!R177</f>
        <v>5.99</v>
      </c>
      <c r="W288">
        <f>I288</f>
        <v>0.23</v>
      </c>
    </row>
    <row r="289" spans="1:28" ht="14.25" x14ac:dyDescent="0.2">
      <c r="A289" s="43"/>
      <c r="B289" s="43"/>
      <c r="C289" s="43" t="s">
        <v>841</v>
      </c>
      <c r="D289" s="44"/>
      <c r="E289" s="12"/>
      <c r="F289" s="46">
        <f>Source!AL177</f>
        <v>905.73</v>
      </c>
      <c r="G289" s="45" t="str">
        <f>Source!DD177</f>
        <v/>
      </c>
      <c r="H289" s="12">
        <f>Source!AW177</f>
        <v>1.0029999999999999</v>
      </c>
      <c r="I289" s="46">
        <f>ROUND((ROUND((Source!AC177*Source!AW177*Source!I177),2)),2)</f>
        <v>18.170000000000002</v>
      </c>
      <c r="J289" s="12">
        <f>IF(Source!BC177&lt;&gt; 0, Source!BC177, 1)</f>
        <v>10.18</v>
      </c>
      <c r="K289" s="46">
        <f>Source!P177</f>
        <v>184.97</v>
      </c>
    </row>
    <row r="290" spans="1:28" ht="14.25" x14ac:dyDescent="0.2">
      <c r="A290" s="43"/>
      <c r="B290" s="43"/>
      <c r="C290" s="43" t="s">
        <v>833</v>
      </c>
      <c r="D290" s="44" t="s">
        <v>834</v>
      </c>
      <c r="E290" s="12">
        <f>Source!DN177</f>
        <v>159</v>
      </c>
      <c r="F290" s="46"/>
      <c r="G290" s="45"/>
      <c r="H290" s="12"/>
      <c r="I290" s="46">
        <f>SUM(Q285:Q289)</f>
        <v>92.17</v>
      </c>
      <c r="J290" s="12">
        <f>Source!BZ177</f>
        <v>127</v>
      </c>
      <c r="K290" s="46">
        <f>SUM(R285:R289)</f>
        <v>1918.59</v>
      </c>
    </row>
    <row r="291" spans="1:28" ht="14.25" x14ac:dyDescent="0.2">
      <c r="A291" s="43"/>
      <c r="B291" s="43"/>
      <c r="C291" s="43" t="s">
        <v>835</v>
      </c>
      <c r="D291" s="44" t="s">
        <v>834</v>
      </c>
      <c r="E291" s="12">
        <f>Source!DO177</f>
        <v>119</v>
      </c>
      <c r="F291" s="46"/>
      <c r="G291" s="45"/>
      <c r="H291" s="12"/>
      <c r="I291" s="46">
        <f>SUM(S285:S290)</f>
        <v>68.98</v>
      </c>
      <c r="J291" s="12">
        <f>Source!CA177</f>
        <v>57</v>
      </c>
      <c r="K291" s="46">
        <f>SUM(T285:T290)</f>
        <v>861.1</v>
      </c>
    </row>
    <row r="292" spans="1:28" ht="14.25" x14ac:dyDescent="0.2">
      <c r="A292" s="43"/>
      <c r="B292" s="43"/>
      <c r="C292" s="43" t="s">
        <v>836</v>
      </c>
      <c r="D292" s="44" t="s">
        <v>834</v>
      </c>
      <c r="E292" s="12">
        <f>175</f>
        <v>175</v>
      </c>
      <c r="F292" s="46"/>
      <c r="G292" s="45"/>
      <c r="H292" s="12"/>
      <c r="I292" s="46">
        <f>SUM(U285:U291)</f>
        <v>0.4</v>
      </c>
      <c r="J292" s="12">
        <f>160</f>
        <v>160</v>
      </c>
      <c r="K292" s="46">
        <f>SUM(V285:V291)</f>
        <v>9.58</v>
      </c>
    </row>
    <row r="293" spans="1:28" ht="14.25" x14ac:dyDescent="0.2">
      <c r="A293" s="50"/>
      <c r="B293" s="50"/>
      <c r="C293" s="50" t="s">
        <v>837</v>
      </c>
      <c r="D293" s="51" t="s">
        <v>838</v>
      </c>
      <c r="E293" s="52">
        <f>Source!AQ177</f>
        <v>202</v>
      </c>
      <c r="F293" s="53"/>
      <c r="G293" s="54" t="str">
        <f>Source!DI177</f>
        <v/>
      </c>
      <c r="H293" s="52">
        <f>Source!AV177</f>
        <v>1.087</v>
      </c>
      <c r="I293" s="53">
        <f>Source!U177</f>
        <v>4.3914799999999996</v>
      </c>
      <c r="J293" s="52"/>
      <c r="K293" s="53"/>
      <c r="AB293" s="48">
        <f>I293</f>
        <v>4.3914799999999996</v>
      </c>
    </row>
    <row r="294" spans="1:28" ht="15" x14ac:dyDescent="0.25">
      <c r="A294" s="55"/>
      <c r="B294" s="55"/>
      <c r="C294" s="56" t="s">
        <v>839</v>
      </c>
      <c r="D294" s="55"/>
      <c r="E294" s="55"/>
      <c r="F294" s="55"/>
      <c r="G294" s="55"/>
      <c r="H294" s="57">
        <f>I286+I287+I289+I290+I291+I292</f>
        <v>241.27</v>
      </c>
      <c r="I294" s="57"/>
      <c r="J294" s="57">
        <f>K286+K287+K289+K290+K291+K292</f>
        <v>4521.8500000000004</v>
      </c>
      <c r="K294" s="57"/>
      <c r="O294" s="48">
        <f>I286+I287+I289+I290+I291+I292</f>
        <v>241.27</v>
      </c>
      <c r="P294" s="48">
        <f>K286+K287+K289+K290+K291+K292</f>
        <v>4521.8500000000004</v>
      </c>
      <c r="X294">
        <f>IF(Source!BI177&lt;=1,I286+I287+I289+I290+I291+I292-0, 0)</f>
        <v>241.27</v>
      </c>
      <c r="Y294">
        <f>IF(Source!BI177=2,I286+I287+I289+I290+I291+I292-0, 0)</f>
        <v>0</v>
      </c>
      <c r="Z294">
        <f>IF(Source!BI177=3,I286+I287+I289+I290+I291+I292-0, 0)</f>
        <v>0</v>
      </c>
      <c r="AA294">
        <f>IF(Source!BI177=4,I286+I287+I289+I290+I291+I292,0)</f>
        <v>0</v>
      </c>
    </row>
    <row r="296" spans="1:28" ht="42.75" x14ac:dyDescent="0.2">
      <c r="A296" s="43">
        <v>25</v>
      </c>
      <c r="B296" s="43" t="str">
        <f>Source!F179</f>
        <v>3.7-42-1</v>
      </c>
      <c r="C296" s="43" t="s">
        <v>259</v>
      </c>
      <c r="D296" s="44" t="str">
        <f>Source!H179</f>
        <v>1 комплект</v>
      </c>
      <c r="E296" s="12">
        <f>Source!I179</f>
        <v>1</v>
      </c>
      <c r="F296" s="46"/>
      <c r="G296" s="45"/>
      <c r="H296" s="12"/>
      <c r="I296" s="46"/>
      <c r="J296" s="12"/>
      <c r="K296" s="46"/>
      <c r="Q296">
        <f>ROUND((Source!DN179/100)*ROUND((ROUND((Source!AF179*Source!AV179*Source!I179),2)),2), 2)</f>
        <v>236.72</v>
      </c>
      <c r="R296">
        <f>Source!X179</f>
        <v>4927.3599999999997</v>
      </c>
      <c r="S296">
        <f>ROUND((Source!DO179/100)*ROUND((ROUND((Source!AF179*Source!AV179*Source!I179),2)),2), 2)</f>
        <v>177.17</v>
      </c>
      <c r="T296">
        <f>Source!Y179</f>
        <v>2211.4899999999998</v>
      </c>
      <c r="U296">
        <f>ROUND((175/100)*ROUND((ROUND((Source!AE179*Source!AV179*Source!I179),2)),2), 2)</f>
        <v>30.84</v>
      </c>
      <c r="V296">
        <f>ROUND((160/100)*ROUND(ROUND((ROUND((Source!AE179*Source!AV179*Source!I179),2)*Source!BS179),2), 2), 2)</f>
        <v>734.69</v>
      </c>
    </row>
    <row r="297" spans="1:28" ht="14.25" x14ac:dyDescent="0.2">
      <c r="A297" s="43"/>
      <c r="B297" s="43"/>
      <c r="C297" s="43" t="s">
        <v>830</v>
      </c>
      <c r="D297" s="44"/>
      <c r="E297" s="12"/>
      <c r="F297" s="46">
        <f>Source!AO179</f>
        <v>136.96</v>
      </c>
      <c r="G297" s="45" t="str">
        <f>Source!DG179</f>
        <v/>
      </c>
      <c r="H297" s="12">
        <f>Source!AV179</f>
        <v>1.087</v>
      </c>
      <c r="I297" s="46">
        <f>ROUND((ROUND((Source!AF179*Source!AV179*Source!I179),2)),2)</f>
        <v>148.88</v>
      </c>
      <c r="J297" s="12">
        <f>IF(Source!BA179&lt;&gt; 0, Source!BA179, 1)</f>
        <v>26.06</v>
      </c>
      <c r="K297" s="46">
        <f>Source!S179</f>
        <v>3879.81</v>
      </c>
      <c r="W297">
        <f>I297</f>
        <v>148.88</v>
      </c>
    </row>
    <row r="298" spans="1:28" ht="14.25" x14ac:dyDescent="0.2">
      <c r="A298" s="43"/>
      <c r="B298" s="43"/>
      <c r="C298" s="43" t="s">
        <v>831</v>
      </c>
      <c r="D298" s="44"/>
      <c r="E298" s="12"/>
      <c r="F298" s="46">
        <f>Source!AM179</f>
        <v>81.06</v>
      </c>
      <c r="G298" s="45" t="str">
        <f>Source!DE179</f>
        <v/>
      </c>
      <c r="H298" s="12">
        <f>Source!AV179</f>
        <v>1.087</v>
      </c>
      <c r="I298" s="46">
        <f>(ROUND((ROUND(((Source!ET179)*Source!AV179*Source!I179),2)),2)+ROUND((ROUND(((Source!AE179-(Source!EU179))*Source!AV179*Source!I179),2)),2))</f>
        <v>88.11</v>
      </c>
      <c r="J298" s="12">
        <f>IF(Source!BB179&lt;&gt; 0, Source!BB179, 1)</f>
        <v>10.51</v>
      </c>
      <c r="K298" s="46">
        <f>Source!Q179</f>
        <v>926.04</v>
      </c>
    </row>
    <row r="299" spans="1:28" ht="14.25" x14ac:dyDescent="0.2">
      <c r="A299" s="43"/>
      <c r="B299" s="43"/>
      <c r="C299" s="43" t="s">
        <v>832</v>
      </c>
      <c r="D299" s="44"/>
      <c r="E299" s="12"/>
      <c r="F299" s="46">
        <f>Source!AN179</f>
        <v>16.21</v>
      </c>
      <c r="G299" s="45" t="str">
        <f>Source!DF179</f>
        <v/>
      </c>
      <c r="H299" s="12">
        <f>Source!AV179</f>
        <v>1.087</v>
      </c>
      <c r="I299" s="47">
        <f>ROUND((ROUND((Source!AE179*Source!AV179*Source!I179),2)),2)</f>
        <v>17.62</v>
      </c>
      <c r="J299" s="12">
        <f>IF(Source!BS179&lt;&gt; 0, Source!BS179, 1)</f>
        <v>26.06</v>
      </c>
      <c r="K299" s="47">
        <f>Source!R179</f>
        <v>459.18</v>
      </c>
      <c r="W299">
        <f>I299</f>
        <v>17.62</v>
      </c>
    </row>
    <row r="300" spans="1:28" ht="14.25" x14ac:dyDescent="0.2">
      <c r="A300" s="43"/>
      <c r="B300" s="43"/>
      <c r="C300" s="43" t="s">
        <v>833</v>
      </c>
      <c r="D300" s="44" t="s">
        <v>834</v>
      </c>
      <c r="E300" s="12">
        <f>Source!DN179</f>
        <v>159</v>
      </c>
      <c r="F300" s="46"/>
      <c r="G300" s="45"/>
      <c r="H300" s="12"/>
      <c r="I300" s="46">
        <f>SUM(Q296:Q299)</f>
        <v>236.72</v>
      </c>
      <c r="J300" s="12">
        <f>Source!BZ179</f>
        <v>127</v>
      </c>
      <c r="K300" s="46">
        <f>SUM(R296:R299)</f>
        <v>4927.3599999999997</v>
      </c>
    </row>
    <row r="301" spans="1:28" ht="14.25" x14ac:dyDescent="0.2">
      <c r="A301" s="43"/>
      <c r="B301" s="43"/>
      <c r="C301" s="43" t="s">
        <v>835</v>
      </c>
      <c r="D301" s="44" t="s">
        <v>834</v>
      </c>
      <c r="E301" s="12">
        <f>Source!DO179</f>
        <v>119</v>
      </c>
      <c r="F301" s="46"/>
      <c r="G301" s="45"/>
      <c r="H301" s="12"/>
      <c r="I301" s="46">
        <f>SUM(S296:S300)</f>
        <v>177.17</v>
      </c>
      <c r="J301" s="12">
        <f>Source!CA179</f>
        <v>57</v>
      </c>
      <c r="K301" s="46">
        <f>SUM(T296:T300)</f>
        <v>2211.4899999999998</v>
      </c>
    </row>
    <row r="302" spans="1:28" ht="14.25" x14ac:dyDescent="0.2">
      <c r="A302" s="43"/>
      <c r="B302" s="43"/>
      <c r="C302" s="43" t="s">
        <v>836</v>
      </c>
      <c r="D302" s="44" t="s">
        <v>834</v>
      </c>
      <c r="E302" s="12">
        <f>175</f>
        <v>175</v>
      </c>
      <c r="F302" s="46"/>
      <c r="G302" s="45"/>
      <c r="H302" s="12"/>
      <c r="I302" s="46">
        <f>SUM(U296:U301)</f>
        <v>30.84</v>
      </c>
      <c r="J302" s="12">
        <f>160</f>
        <v>160</v>
      </c>
      <c r="K302" s="46">
        <f>SUM(V296:V301)</f>
        <v>734.69</v>
      </c>
    </row>
    <row r="303" spans="1:28" ht="14.25" x14ac:dyDescent="0.2">
      <c r="A303" s="50"/>
      <c r="B303" s="50"/>
      <c r="C303" s="50" t="s">
        <v>837</v>
      </c>
      <c r="D303" s="51" t="s">
        <v>838</v>
      </c>
      <c r="E303" s="52">
        <f>Source!AQ179</f>
        <v>10.7</v>
      </c>
      <c r="F303" s="53"/>
      <c r="G303" s="54" t="str">
        <f>Source!DI179</f>
        <v/>
      </c>
      <c r="H303" s="52">
        <f>Source!AV179</f>
        <v>1.087</v>
      </c>
      <c r="I303" s="53">
        <f>Source!U179</f>
        <v>11.630899999999999</v>
      </c>
      <c r="J303" s="52"/>
      <c r="K303" s="53"/>
      <c r="AB303" s="48">
        <f>I303</f>
        <v>11.630899999999999</v>
      </c>
    </row>
    <row r="304" spans="1:28" ht="15" x14ac:dyDescent="0.25">
      <c r="A304" s="55"/>
      <c r="B304" s="55"/>
      <c r="C304" s="56" t="s">
        <v>839</v>
      </c>
      <c r="D304" s="55"/>
      <c r="E304" s="55"/>
      <c r="F304" s="55"/>
      <c r="G304" s="55"/>
      <c r="H304" s="57">
        <f>I297+I298+I300+I301+I302</f>
        <v>681.72</v>
      </c>
      <c r="I304" s="57"/>
      <c r="J304" s="57">
        <f>K297+K298+K300+K301+K302</f>
        <v>12679.39</v>
      </c>
      <c r="K304" s="57"/>
      <c r="O304" s="48">
        <f>I297+I298+I300+I301+I302</f>
        <v>681.72</v>
      </c>
      <c r="P304" s="48">
        <f>K297+K298+K300+K301+K302</f>
        <v>12679.39</v>
      </c>
      <c r="X304">
        <f>IF(Source!BI179&lt;=1,I297+I298+I300+I301+I302-0, 0)</f>
        <v>681.72</v>
      </c>
      <c r="Y304">
        <f>IF(Source!BI179=2,I297+I298+I300+I301+I302-0, 0)</f>
        <v>0</v>
      </c>
      <c r="Z304">
        <f>IF(Source!BI179=3,I297+I298+I300+I301+I302-0, 0)</f>
        <v>0</v>
      </c>
      <c r="AA304">
        <f>IF(Source!BI179=4,I297+I298+I300+I301+I302,0)</f>
        <v>0</v>
      </c>
    </row>
    <row r="306" spans="1:28" ht="28.5" x14ac:dyDescent="0.2">
      <c r="A306" s="43">
        <v>26</v>
      </c>
      <c r="B306" s="43" t="str">
        <f>Source!F181</f>
        <v>3.8-3-9</v>
      </c>
      <c r="C306" s="43" t="s">
        <v>264</v>
      </c>
      <c r="D306" s="44" t="str">
        <f>Source!H181</f>
        <v>1 м3 кладки</v>
      </c>
      <c r="E306" s="12">
        <f>Source!I181</f>
        <v>0.11</v>
      </c>
      <c r="F306" s="46"/>
      <c r="G306" s="45"/>
      <c r="H306" s="12"/>
      <c r="I306" s="46"/>
      <c r="J306" s="12"/>
      <c r="K306" s="46"/>
      <c r="Q306">
        <f>ROUND((Source!DN181/100)*ROUND((ROUND((Source!AF181*Source!AV181*Source!I181),2)),2), 2)</f>
        <v>8.68</v>
      </c>
      <c r="R306">
        <f>Source!X181</f>
        <v>186.42</v>
      </c>
      <c r="S306">
        <f>ROUND((Source!DO181/100)*ROUND((ROUND((Source!AF181*Source!AV181*Source!I181),2)),2), 2)</f>
        <v>6.85</v>
      </c>
      <c r="T306">
        <f>Source!Y181</f>
        <v>81.31</v>
      </c>
      <c r="U306">
        <f>ROUND((175/100)*ROUND((ROUND((Source!AE181*Source!AV181*Source!I181),2)),2), 2)</f>
        <v>0</v>
      </c>
      <c r="V306">
        <f>ROUND((160/100)*ROUND(ROUND((ROUND((Source!AE181*Source!AV181*Source!I181),2)*Source!BS181),2), 2), 2)</f>
        <v>0</v>
      </c>
    </row>
    <row r="307" spans="1:28" ht="14.25" x14ac:dyDescent="0.2">
      <c r="A307" s="43"/>
      <c r="B307" s="43"/>
      <c r="C307" s="43" t="s">
        <v>830</v>
      </c>
      <c r="D307" s="44"/>
      <c r="E307" s="12"/>
      <c r="F307" s="46">
        <f>Source!AO181</f>
        <v>64.8</v>
      </c>
      <c r="G307" s="45" t="str">
        <f>Source!DG181</f>
        <v/>
      </c>
      <c r="H307" s="12">
        <f>Source!AV181</f>
        <v>1.0669999999999999</v>
      </c>
      <c r="I307" s="46">
        <f>ROUND((ROUND((Source!AF181*Source!AV181*Source!I181),2)),2)</f>
        <v>7.61</v>
      </c>
      <c r="J307" s="12">
        <f>IF(Source!BA181&lt;&gt; 0, Source!BA181, 1)</f>
        <v>26.06</v>
      </c>
      <c r="K307" s="46">
        <f>Source!S181</f>
        <v>198.32</v>
      </c>
      <c r="W307">
        <f>I307</f>
        <v>7.61</v>
      </c>
    </row>
    <row r="308" spans="1:28" ht="14.25" x14ac:dyDescent="0.2">
      <c r="A308" s="43"/>
      <c r="B308" s="43"/>
      <c r="C308" s="43" t="s">
        <v>841</v>
      </c>
      <c r="D308" s="44"/>
      <c r="E308" s="12"/>
      <c r="F308" s="46">
        <f>Source!AL181</f>
        <v>19.05</v>
      </c>
      <c r="G308" s="45" t="str">
        <f>Source!DD181</f>
        <v/>
      </c>
      <c r="H308" s="12">
        <f>Source!AW181</f>
        <v>1.0249999999999999</v>
      </c>
      <c r="I308" s="46">
        <f>ROUND((ROUND((Source!AC181*Source!AW181*Source!I181),2)),2)</f>
        <v>2.15</v>
      </c>
      <c r="J308" s="12">
        <f>IF(Source!BC181&lt;&gt; 0, Source!BC181, 1)</f>
        <v>6.98</v>
      </c>
      <c r="K308" s="46">
        <f>Source!P181</f>
        <v>15.01</v>
      </c>
    </row>
    <row r="309" spans="1:28" ht="28.5" x14ac:dyDescent="0.2">
      <c r="A309" s="43" t="s">
        <v>269</v>
      </c>
      <c r="B309" s="43" t="str">
        <f>Source!F183</f>
        <v>1.1-1-351</v>
      </c>
      <c r="C309" s="43" t="s">
        <v>271</v>
      </c>
      <c r="D309" s="44" t="str">
        <f>Source!H183</f>
        <v>1000 шт.</v>
      </c>
      <c r="E309" s="12">
        <f>Source!I183</f>
        <v>4.3999999999999997E-2</v>
      </c>
      <c r="F309" s="46">
        <f>Source!AK183</f>
        <v>1059.8499999999999</v>
      </c>
      <c r="G309" s="58" t="s">
        <v>3</v>
      </c>
      <c r="H309" s="12">
        <f>Source!AW183</f>
        <v>1.0249999999999999</v>
      </c>
      <c r="I309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9" s="12">
        <f>IF(Source!BC183&lt;&gt; 0, Source!BC183, 1)</f>
        <v>16.7</v>
      </c>
      <c r="K309" s="46">
        <f>Source!O183</f>
        <v>798.26</v>
      </c>
      <c r="Q309">
        <f>ROUND((Source!DN183/100)*ROUND((ROUND((Source!AF183*Source!AV183*Source!I183),2)),2), 2)</f>
        <v>0</v>
      </c>
      <c r="R309">
        <f>Source!X183</f>
        <v>0</v>
      </c>
      <c r="S309">
        <f>ROUND((Source!DO183/100)*ROUND((ROUND((Source!AF183*Source!AV183*Source!I183),2)),2), 2)</f>
        <v>0</v>
      </c>
      <c r="T309">
        <f>Source!Y183</f>
        <v>0</v>
      </c>
      <c r="U309">
        <f>ROUND((175/100)*ROUND((ROUND((Source!AE183*Source!AV183*Source!I183),2)),2), 2)</f>
        <v>0</v>
      </c>
      <c r="V309">
        <f>ROUND((160/100)*ROUND(ROUND((ROUND((Source!AE183*Source!AV183*Source!I183),2)*Source!BS183),2), 2), 2)</f>
        <v>0</v>
      </c>
      <c r="X309">
        <f>IF(Source!BI183&lt;=1,I309, 0)</f>
        <v>47.8</v>
      </c>
      <c r="Y309">
        <f>IF(Source!BI183=2,I309, 0)</f>
        <v>0</v>
      </c>
      <c r="Z309">
        <f>IF(Source!BI183=3,I309, 0)</f>
        <v>0</v>
      </c>
      <c r="AA309">
        <f>IF(Source!BI183=4,I309, 0)</f>
        <v>0</v>
      </c>
    </row>
    <row r="310" spans="1:28" ht="14.25" x14ac:dyDescent="0.2">
      <c r="A310" s="43" t="s">
        <v>274</v>
      </c>
      <c r="B310" s="43" t="str">
        <f>Source!F185</f>
        <v>1.3-2-5</v>
      </c>
      <c r="C310" s="43" t="s">
        <v>85</v>
      </c>
      <c r="D310" s="44" t="str">
        <f>Source!H185</f>
        <v>м3</v>
      </c>
      <c r="E310" s="12">
        <f>Source!I185</f>
        <v>2.64E-2</v>
      </c>
      <c r="F310" s="46">
        <f>Source!AK185</f>
        <v>451.14</v>
      </c>
      <c r="G310" s="58" t="s">
        <v>3</v>
      </c>
      <c r="H310" s="12">
        <f>Source!AW185</f>
        <v>1.0249999999999999</v>
      </c>
      <c r="I310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10" s="12">
        <f>IF(Source!BC185&lt;&gt; 0, Source!BC185, 1)</f>
        <v>7.72</v>
      </c>
      <c r="K310" s="46">
        <f>Source!O185</f>
        <v>94.26</v>
      </c>
      <c r="Q310">
        <f>ROUND((Source!DN185/100)*ROUND((ROUND((Source!AF185*Source!AV185*Source!I185),2)),2), 2)</f>
        <v>0</v>
      </c>
      <c r="R310">
        <f>Source!X185</f>
        <v>0</v>
      </c>
      <c r="S310">
        <f>ROUND((Source!DO185/100)*ROUND((ROUND((Source!AF185*Source!AV185*Source!I185),2)),2), 2)</f>
        <v>0</v>
      </c>
      <c r="T310">
        <f>Source!Y185</f>
        <v>0</v>
      </c>
      <c r="U310">
        <f>ROUND((175/100)*ROUND((ROUND((Source!AE185*Source!AV185*Source!I185),2)),2), 2)</f>
        <v>0</v>
      </c>
      <c r="V310">
        <f>ROUND((160/100)*ROUND(ROUND((ROUND((Source!AE185*Source!AV185*Source!I185),2)*Source!BS185),2), 2), 2)</f>
        <v>0</v>
      </c>
      <c r="X310">
        <f>IF(Source!BI185&lt;=1,I310, 0)</f>
        <v>12.21</v>
      </c>
      <c r="Y310">
        <f>IF(Source!BI185=2,I310, 0)</f>
        <v>0</v>
      </c>
      <c r="Z310">
        <f>IF(Source!BI185=3,I310, 0)</f>
        <v>0</v>
      </c>
      <c r="AA310">
        <f>IF(Source!BI185=4,I310, 0)</f>
        <v>0</v>
      </c>
    </row>
    <row r="311" spans="1:28" ht="14.25" x14ac:dyDescent="0.2">
      <c r="A311" s="43"/>
      <c r="B311" s="43"/>
      <c r="C311" s="43" t="s">
        <v>833</v>
      </c>
      <c r="D311" s="44" t="s">
        <v>834</v>
      </c>
      <c r="E311" s="12">
        <f>Source!DN181</f>
        <v>114</v>
      </c>
      <c r="F311" s="46"/>
      <c r="G311" s="45"/>
      <c r="H311" s="12"/>
      <c r="I311" s="46">
        <f>SUM(Q306:Q310)</f>
        <v>8.68</v>
      </c>
      <c r="J311" s="12">
        <f>Source!BZ181</f>
        <v>94</v>
      </c>
      <c r="K311" s="46">
        <f>SUM(R306:R310)</f>
        <v>186.42</v>
      </c>
    </row>
    <row r="312" spans="1:28" ht="14.25" x14ac:dyDescent="0.2">
      <c r="A312" s="43"/>
      <c r="B312" s="43"/>
      <c r="C312" s="43" t="s">
        <v>835</v>
      </c>
      <c r="D312" s="44" t="s">
        <v>834</v>
      </c>
      <c r="E312" s="12">
        <f>Source!DO181</f>
        <v>90</v>
      </c>
      <c r="F312" s="46"/>
      <c r="G312" s="45"/>
      <c r="H312" s="12"/>
      <c r="I312" s="46">
        <f>SUM(S306:S311)</f>
        <v>6.85</v>
      </c>
      <c r="J312" s="12">
        <f>Source!CA181</f>
        <v>41</v>
      </c>
      <c r="K312" s="46">
        <f>SUM(T306:T311)</f>
        <v>81.31</v>
      </c>
    </row>
    <row r="313" spans="1:28" ht="14.25" x14ac:dyDescent="0.2">
      <c r="A313" s="50"/>
      <c r="B313" s="50"/>
      <c r="C313" s="50" t="s">
        <v>837</v>
      </c>
      <c r="D313" s="51" t="s">
        <v>838</v>
      </c>
      <c r="E313" s="52">
        <f>Source!AQ181</f>
        <v>5.95</v>
      </c>
      <c r="F313" s="53"/>
      <c r="G313" s="54" t="str">
        <f>Source!DI181</f>
        <v/>
      </c>
      <c r="H313" s="52">
        <f>Source!AV181</f>
        <v>1.0669999999999999</v>
      </c>
      <c r="I313" s="53">
        <f>Source!U181</f>
        <v>0.69835150000000001</v>
      </c>
      <c r="J313" s="52"/>
      <c r="K313" s="53"/>
      <c r="AB313" s="48">
        <f>I313</f>
        <v>0.69835150000000001</v>
      </c>
    </row>
    <row r="314" spans="1:28" ht="15" x14ac:dyDescent="0.25">
      <c r="A314" s="55"/>
      <c r="B314" s="55"/>
      <c r="C314" s="56" t="s">
        <v>839</v>
      </c>
      <c r="D314" s="55"/>
      <c r="E314" s="55"/>
      <c r="F314" s="55"/>
      <c r="G314" s="55"/>
      <c r="H314" s="57">
        <f>I307+I308+I311+I312+SUM(I309:I310)</f>
        <v>85.3</v>
      </c>
      <c r="I314" s="57"/>
      <c r="J314" s="57">
        <f>K307+K308+K311+K312+SUM(K309:K310)</f>
        <v>1373.58</v>
      </c>
      <c r="K314" s="57"/>
      <c r="O314" s="48">
        <f>I307+I308+I311+I312+SUM(I309:I310)</f>
        <v>85.3</v>
      </c>
      <c r="P314" s="48">
        <f>K307+K308+K311+K312+SUM(K309:K310)</f>
        <v>1373.58</v>
      </c>
      <c r="X314">
        <f>IF(Source!BI181&lt;=1,I307+I308+I311+I312-0, 0)</f>
        <v>25.29</v>
      </c>
      <c r="Y314">
        <f>IF(Source!BI181=2,I307+I308+I311+I312-0, 0)</f>
        <v>0</v>
      </c>
      <c r="Z314">
        <f>IF(Source!BI181=3,I307+I308+I311+I312-0, 0)</f>
        <v>0</v>
      </c>
      <c r="AA314">
        <f>IF(Source!BI181=4,I307+I308+I311+I312,0)</f>
        <v>0</v>
      </c>
    </row>
    <row r="316" spans="1:28" ht="57" x14ac:dyDescent="0.2">
      <c r="A316" s="43">
        <v>27</v>
      </c>
      <c r="B316" s="43" t="str">
        <f>Source!F187</f>
        <v>6.69-2-1</v>
      </c>
      <c r="C316" s="43" t="s">
        <v>277</v>
      </c>
      <c r="D316" s="44" t="str">
        <f>Source!H187</f>
        <v>100 отверстий</v>
      </c>
      <c r="E316" s="12">
        <f>Source!I187</f>
        <v>0.12</v>
      </c>
      <c r="F316" s="46"/>
      <c r="G316" s="45"/>
      <c r="H316" s="12"/>
      <c r="I316" s="46"/>
      <c r="J316" s="12"/>
      <c r="K316" s="46"/>
      <c r="Q316">
        <f>ROUND((Source!DN187/100)*ROUND((ROUND((Source!AF187*Source!AV187*Source!I187),2)),2), 2)</f>
        <v>214.63</v>
      </c>
      <c r="R316">
        <f>Source!X187</f>
        <v>4609.88</v>
      </c>
      <c r="S316">
        <f>ROUND((Source!DO187/100)*ROUND((ROUND((Source!AF187*Source!AV187*Source!I187),2)),2), 2)</f>
        <v>165.1</v>
      </c>
      <c r="T316">
        <f>Source!Y187</f>
        <v>2520.0700000000002</v>
      </c>
      <c r="U316">
        <f>ROUND((175/100)*ROUND((ROUND((Source!AE187*Source!AV187*Source!I187),2)),2), 2)</f>
        <v>221.13</v>
      </c>
      <c r="V316">
        <f>ROUND((160/100)*ROUND(ROUND((ROUND((Source!AE187*Source!AV187*Source!I187),2)*Source!BS187),2), 2), 2)</f>
        <v>5268.7</v>
      </c>
    </row>
    <row r="317" spans="1:28" x14ac:dyDescent="0.2">
      <c r="C317" s="59" t="str">
        <f>"Объем: "&amp;Source!I187&amp;"=12/"&amp;"100"</f>
        <v>Объем: 0,12=12/100</v>
      </c>
    </row>
    <row r="318" spans="1:28" ht="14.25" x14ac:dyDescent="0.2">
      <c r="A318" s="43"/>
      <c r="B318" s="43"/>
      <c r="C318" s="43" t="s">
        <v>830</v>
      </c>
      <c r="D318" s="44"/>
      <c r="E318" s="12"/>
      <c r="F318" s="46">
        <f>Source!AO187</f>
        <v>1877.26</v>
      </c>
      <c r="G318" s="45" t="str">
        <f>Source!DG187</f>
        <v/>
      </c>
      <c r="H318" s="12">
        <f>Source!AV187</f>
        <v>1.0469999999999999</v>
      </c>
      <c r="I318" s="46">
        <f>ROUND((ROUND((Source!AF187*Source!AV187*Source!I187),2)),2)</f>
        <v>235.86</v>
      </c>
      <c r="J318" s="12">
        <f>IF(Source!BA187&lt;&gt; 0, Source!BA187, 1)</f>
        <v>26.06</v>
      </c>
      <c r="K318" s="46">
        <f>Source!S187</f>
        <v>6146.51</v>
      </c>
      <c r="W318">
        <f>I318</f>
        <v>235.86</v>
      </c>
    </row>
    <row r="319" spans="1:28" ht="14.25" x14ac:dyDescent="0.2">
      <c r="A319" s="43"/>
      <c r="B319" s="43"/>
      <c r="C319" s="43" t="s">
        <v>831</v>
      </c>
      <c r="D319" s="44"/>
      <c r="E319" s="12"/>
      <c r="F319" s="46">
        <f>Source!AM187</f>
        <v>3595.5</v>
      </c>
      <c r="G319" s="45" t="str">
        <f>Source!DE187</f>
        <v/>
      </c>
      <c r="H319" s="12">
        <f>Source!AV187</f>
        <v>1.0469999999999999</v>
      </c>
      <c r="I319" s="46">
        <f>(ROUND((ROUND(((Source!ET187)*Source!AV187*Source!I187),2)),2)+ROUND((ROUND(((Source!AE187-(Source!EU187))*Source!AV187*Source!I187),2)),2))</f>
        <v>451.74</v>
      </c>
      <c r="J319" s="12">
        <f>IF(Source!BB187&lt;&gt; 0, Source!BB187, 1)</f>
        <v>12.86</v>
      </c>
      <c r="K319" s="46">
        <f>Source!Q187</f>
        <v>5809.38</v>
      </c>
    </row>
    <row r="320" spans="1:28" ht="14.25" x14ac:dyDescent="0.2">
      <c r="A320" s="43"/>
      <c r="B320" s="43"/>
      <c r="C320" s="43" t="s">
        <v>832</v>
      </c>
      <c r="D320" s="44"/>
      <c r="E320" s="12"/>
      <c r="F320" s="46">
        <f>Source!AN187</f>
        <v>1005.75</v>
      </c>
      <c r="G320" s="45" t="str">
        <f>Source!DF187</f>
        <v/>
      </c>
      <c r="H320" s="12">
        <f>Source!AV187</f>
        <v>1.0469999999999999</v>
      </c>
      <c r="I320" s="47">
        <f>ROUND((ROUND((Source!AE187*Source!AV187*Source!I187),2)),2)</f>
        <v>126.36</v>
      </c>
      <c r="J320" s="12">
        <f>IF(Source!BS187&lt;&gt; 0, Source!BS187, 1)</f>
        <v>26.06</v>
      </c>
      <c r="K320" s="47">
        <f>Source!R187</f>
        <v>3292.94</v>
      </c>
      <c r="W320">
        <f>I320</f>
        <v>126.36</v>
      </c>
    </row>
    <row r="321" spans="1:28" ht="14.25" x14ac:dyDescent="0.2">
      <c r="A321" s="43"/>
      <c r="B321" s="43"/>
      <c r="C321" s="43" t="s">
        <v>833</v>
      </c>
      <c r="D321" s="44" t="s">
        <v>834</v>
      </c>
      <c r="E321" s="12">
        <f>Source!DN187</f>
        <v>91</v>
      </c>
      <c r="F321" s="46"/>
      <c r="G321" s="45"/>
      <c r="H321" s="12"/>
      <c r="I321" s="46">
        <f>SUM(Q316:Q320)</f>
        <v>214.63</v>
      </c>
      <c r="J321" s="12">
        <f>Source!BZ187</f>
        <v>75</v>
      </c>
      <c r="K321" s="46">
        <f>SUM(R316:R320)</f>
        <v>4609.88</v>
      </c>
    </row>
    <row r="322" spans="1:28" ht="14.25" x14ac:dyDescent="0.2">
      <c r="A322" s="43"/>
      <c r="B322" s="43"/>
      <c r="C322" s="43" t="s">
        <v>835</v>
      </c>
      <c r="D322" s="44" t="s">
        <v>834</v>
      </c>
      <c r="E322" s="12">
        <f>Source!DO187</f>
        <v>70</v>
      </c>
      <c r="F322" s="46"/>
      <c r="G322" s="45"/>
      <c r="H322" s="12"/>
      <c r="I322" s="46">
        <f>SUM(S316:S321)</f>
        <v>165.1</v>
      </c>
      <c r="J322" s="12">
        <f>Source!CA187</f>
        <v>41</v>
      </c>
      <c r="K322" s="46">
        <f>SUM(T316:T321)</f>
        <v>2520.0700000000002</v>
      </c>
    </row>
    <row r="323" spans="1:28" ht="14.25" x14ac:dyDescent="0.2">
      <c r="A323" s="43"/>
      <c r="B323" s="43"/>
      <c r="C323" s="43" t="s">
        <v>836</v>
      </c>
      <c r="D323" s="44" t="s">
        <v>834</v>
      </c>
      <c r="E323" s="12">
        <f>175</f>
        <v>175</v>
      </c>
      <c r="F323" s="46"/>
      <c r="G323" s="45"/>
      <c r="H323" s="12"/>
      <c r="I323" s="46">
        <f>SUM(U316:U322)</f>
        <v>221.13</v>
      </c>
      <c r="J323" s="12">
        <f>160</f>
        <v>160</v>
      </c>
      <c r="K323" s="46">
        <f>SUM(V316:V322)</f>
        <v>5268.7</v>
      </c>
    </row>
    <row r="324" spans="1:28" ht="14.25" x14ac:dyDescent="0.2">
      <c r="A324" s="50"/>
      <c r="B324" s="50"/>
      <c r="C324" s="50" t="s">
        <v>837</v>
      </c>
      <c r="D324" s="51" t="s">
        <v>838</v>
      </c>
      <c r="E324" s="52">
        <f>Source!AQ187</f>
        <v>154</v>
      </c>
      <c r="F324" s="53"/>
      <c r="G324" s="54" t="str">
        <f>Source!DI187</f>
        <v/>
      </c>
      <c r="H324" s="52">
        <f>Source!AV187</f>
        <v>1.0469999999999999</v>
      </c>
      <c r="I324" s="53">
        <f>Source!U187</f>
        <v>19.348559999999999</v>
      </c>
      <c r="J324" s="52"/>
      <c r="K324" s="53"/>
      <c r="AB324" s="48">
        <f>I324</f>
        <v>19.348559999999999</v>
      </c>
    </row>
    <row r="325" spans="1:28" ht="15" x14ac:dyDescent="0.25">
      <c r="A325" s="55"/>
      <c r="B325" s="55"/>
      <c r="C325" s="56" t="s">
        <v>839</v>
      </c>
      <c r="D325" s="55"/>
      <c r="E325" s="55"/>
      <c r="F325" s="55"/>
      <c r="G325" s="55"/>
      <c r="H325" s="57">
        <f>I318+I319+I321+I322+I323</f>
        <v>1288.46</v>
      </c>
      <c r="I325" s="57"/>
      <c r="J325" s="57">
        <f>K318+K319+K321+K322+K323</f>
        <v>24354.54</v>
      </c>
      <c r="K325" s="57"/>
      <c r="O325" s="48">
        <f>I318+I319+I321+I322+I323</f>
        <v>1288.46</v>
      </c>
      <c r="P325" s="48">
        <f>K318+K319+K321+K322+K323</f>
        <v>24354.54</v>
      </c>
      <c r="X325">
        <f>IF(Source!BI187&lt;=1,I318+I319+I321+I322+I323-0, 0)</f>
        <v>1288.46</v>
      </c>
      <c r="Y325">
        <f>IF(Source!BI187=2,I318+I319+I321+I322+I323-0, 0)</f>
        <v>0</v>
      </c>
      <c r="Z325">
        <f>IF(Source!BI187=3,I318+I319+I321+I322+I323-0, 0)</f>
        <v>0</v>
      </c>
      <c r="AA325">
        <f>IF(Source!BI187=4,I318+I319+I321+I322+I323,0)</f>
        <v>0</v>
      </c>
    </row>
    <row r="327" spans="1:28" ht="57" x14ac:dyDescent="0.2">
      <c r="A327" s="43">
        <v>28</v>
      </c>
      <c r="B327" s="43" t="str">
        <f>Source!F195</f>
        <v>3.34-17-4</v>
      </c>
      <c r="C327" s="43" t="s">
        <v>297</v>
      </c>
      <c r="D327" s="44" t="str">
        <f>Source!H195</f>
        <v>1 канало-километр трубопровода</v>
      </c>
      <c r="E327" s="12">
        <f>Source!I195</f>
        <v>6.8199999999999997E-2</v>
      </c>
      <c r="F327" s="46"/>
      <c r="G327" s="45"/>
      <c r="H327" s="12"/>
      <c r="I327" s="46"/>
      <c r="J327" s="12"/>
      <c r="K327" s="46"/>
      <c r="Q327">
        <f>ROUND((Source!DN195/100)*ROUND((ROUND((Source!AF195*Source!AV195*Source!I195),2)),2), 2)</f>
        <v>125.74</v>
      </c>
      <c r="R327">
        <f>Source!X195</f>
        <v>2691.7</v>
      </c>
      <c r="S327">
        <f>ROUND((Source!DO195/100)*ROUND((ROUND((Source!AF195*Source!AV195*Source!I195),2)),2), 2)</f>
        <v>78.59</v>
      </c>
      <c r="T327">
        <f>Source!Y195</f>
        <v>1199.56</v>
      </c>
      <c r="U327">
        <f>ROUND((175/100)*ROUND((ROUND((Source!AE195*Source!AV195*Source!I195),2)),2), 2)</f>
        <v>0</v>
      </c>
      <c r="V327">
        <f>ROUND((160/100)*ROUND(ROUND((ROUND((Source!AE195*Source!AV195*Source!I195),2)*Source!BS195),2), 2), 2)</f>
        <v>0</v>
      </c>
    </row>
    <row r="328" spans="1:28" ht="14.25" x14ac:dyDescent="0.2">
      <c r="A328" s="43"/>
      <c r="B328" s="43"/>
      <c r="C328" s="43" t="s">
        <v>830</v>
      </c>
      <c r="D328" s="44"/>
      <c r="E328" s="12"/>
      <c r="F328" s="46">
        <f>Source!AO195</f>
        <v>1542.84</v>
      </c>
      <c r="G328" s="45" t="str">
        <f>Source!DG195</f>
        <v/>
      </c>
      <c r="H328" s="12">
        <f>Source!AV195</f>
        <v>1.0669999999999999</v>
      </c>
      <c r="I328" s="46">
        <f>ROUND((ROUND((Source!AF195*Source!AV195*Source!I195),2)),2)</f>
        <v>112.27</v>
      </c>
      <c r="J328" s="12">
        <f>IF(Source!BA195&lt;&gt; 0, Source!BA195, 1)</f>
        <v>26.06</v>
      </c>
      <c r="K328" s="46">
        <f>Source!S195</f>
        <v>2925.76</v>
      </c>
      <c r="W328">
        <f>I328</f>
        <v>112.27</v>
      </c>
    </row>
    <row r="329" spans="1:28" ht="14.25" x14ac:dyDescent="0.2">
      <c r="A329" s="43"/>
      <c r="B329" s="43"/>
      <c r="C329" s="43" t="s">
        <v>841</v>
      </c>
      <c r="D329" s="44"/>
      <c r="E329" s="12"/>
      <c r="F329" s="46">
        <f>Source!AL195</f>
        <v>19554.14</v>
      </c>
      <c r="G329" s="45" t="str">
        <f>Source!DD195</f>
        <v/>
      </c>
      <c r="H329" s="12">
        <f>Source!AW195</f>
        <v>1.081</v>
      </c>
      <c r="I329" s="46">
        <f>ROUND((ROUND((Source!AC195*Source!AW195*Source!I195),2)),2)</f>
        <v>1441.61</v>
      </c>
      <c r="J329" s="12">
        <f>IF(Source!BC195&lt;&gt; 0, Source!BC195, 1)</f>
        <v>4.75</v>
      </c>
      <c r="K329" s="46">
        <f>Source!P195</f>
        <v>6847.65</v>
      </c>
    </row>
    <row r="330" spans="1:28" ht="14.25" x14ac:dyDescent="0.2">
      <c r="A330" s="43"/>
      <c r="B330" s="43"/>
      <c r="C330" s="43" t="s">
        <v>833</v>
      </c>
      <c r="D330" s="44" t="s">
        <v>834</v>
      </c>
      <c r="E330" s="12">
        <f>Source!DN195</f>
        <v>112</v>
      </c>
      <c r="F330" s="46"/>
      <c r="G330" s="45"/>
      <c r="H330" s="12"/>
      <c r="I330" s="46">
        <f>SUM(Q327:Q329)</f>
        <v>125.74</v>
      </c>
      <c r="J330" s="12">
        <f>Source!BZ195</f>
        <v>92</v>
      </c>
      <c r="K330" s="46">
        <f>SUM(R327:R329)</f>
        <v>2691.7</v>
      </c>
    </row>
    <row r="331" spans="1:28" ht="14.25" x14ac:dyDescent="0.2">
      <c r="A331" s="43"/>
      <c r="B331" s="43"/>
      <c r="C331" s="43" t="s">
        <v>835</v>
      </c>
      <c r="D331" s="44" t="s">
        <v>834</v>
      </c>
      <c r="E331" s="12">
        <f>Source!DO195</f>
        <v>70</v>
      </c>
      <c r="F331" s="46"/>
      <c r="G331" s="45"/>
      <c r="H331" s="12"/>
      <c r="I331" s="46">
        <f>SUM(S327:S330)</f>
        <v>78.59</v>
      </c>
      <c r="J331" s="12">
        <f>Source!CA195</f>
        <v>41</v>
      </c>
      <c r="K331" s="46">
        <f>SUM(T327:T330)</f>
        <v>1199.56</v>
      </c>
    </row>
    <row r="332" spans="1:28" ht="14.25" x14ac:dyDescent="0.2">
      <c r="A332" s="50"/>
      <c r="B332" s="50"/>
      <c r="C332" s="50" t="s">
        <v>837</v>
      </c>
      <c r="D332" s="51" t="s">
        <v>838</v>
      </c>
      <c r="E332" s="52">
        <f>Source!AQ195</f>
        <v>138</v>
      </c>
      <c r="F332" s="53"/>
      <c r="G332" s="54" t="str">
        <f>Source!DI195</f>
        <v/>
      </c>
      <c r="H332" s="52">
        <f>Source!AV195</f>
        <v>1.0669999999999999</v>
      </c>
      <c r="I332" s="53">
        <f>Source!U195</f>
        <v>10.042177199999998</v>
      </c>
      <c r="J332" s="52"/>
      <c r="K332" s="53"/>
      <c r="AB332" s="48">
        <f>I332</f>
        <v>10.042177199999998</v>
      </c>
    </row>
    <row r="333" spans="1:28" ht="15" x14ac:dyDescent="0.25">
      <c r="A333" s="55"/>
      <c r="B333" s="55"/>
      <c r="C333" s="56" t="s">
        <v>839</v>
      </c>
      <c r="D333" s="55"/>
      <c r="E333" s="55"/>
      <c r="F333" s="55"/>
      <c r="G333" s="55"/>
      <c r="H333" s="57">
        <f>I328+I329+I330+I331</f>
        <v>1758.2099999999998</v>
      </c>
      <c r="I333" s="57"/>
      <c r="J333" s="57">
        <f>K328+K329+K330+K331</f>
        <v>13664.67</v>
      </c>
      <c r="K333" s="57"/>
      <c r="O333" s="48">
        <f>I328+I329+I330+I331</f>
        <v>1758.2099999999998</v>
      </c>
      <c r="P333" s="48">
        <f>K328+K329+K330+K331</f>
        <v>13664.67</v>
      </c>
      <c r="X333">
        <f>IF(Source!BI195&lt;=1,I328+I329+I330+I331-0, 0)</f>
        <v>1758.2099999999998</v>
      </c>
      <c r="Y333">
        <f>IF(Source!BI195=2,I328+I329+I330+I331-0, 0)</f>
        <v>0</v>
      </c>
      <c r="Z333">
        <f>IF(Source!BI195=3,I328+I329+I330+I331-0, 0)</f>
        <v>0</v>
      </c>
      <c r="AA333">
        <f>IF(Source!BI195=4,I328+I329+I330+I331,0)</f>
        <v>0</v>
      </c>
    </row>
    <row r="335" spans="1:28" ht="57" x14ac:dyDescent="0.2">
      <c r="A335" s="43">
        <v>29</v>
      </c>
      <c r="B335" s="43" t="str">
        <f>Source!F197</f>
        <v>3.34-17-4</v>
      </c>
      <c r="C335" s="43" t="s">
        <v>297</v>
      </c>
      <c r="D335" s="44" t="str">
        <f>Source!H197</f>
        <v>1 канало-километр трубопровода</v>
      </c>
      <c r="E335" s="12">
        <f>Source!I197</f>
        <v>1.72E-2</v>
      </c>
      <c r="F335" s="46"/>
      <c r="G335" s="45"/>
      <c r="H335" s="12"/>
      <c r="I335" s="46"/>
      <c r="J335" s="12"/>
      <c r="K335" s="46"/>
      <c r="Q335">
        <f>ROUND((Source!DN197/100)*ROUND((ROUND((Source!AF197*Source!AV197*Source!I197),2)),2), 2)</f>
        <v>31.71</v>
      </c>
      <c r="R335">
        <f>Source!X197</f>
        <v>678.74</v>
      </c>
      <c r="S335">
        <f>ROUND((Source!DO197/100)*ROUND((ROUND((Source!AF197*Source!AV197*Source!I197),2)),2), 2)</f>
        <v>19.82</v>
      </c>
      <c r="T335">
        <f>Source!Y197</f>
        <v>302.48</v>
      </c>
      <c r="U335">
        <f>ROUND((175/100)*ROUND((ROUND((Source!AE197*Source!AV197*Source!I197),2)),2), 2)</f>
        <v>0</v>
      </c>
      <c r="V335">
        <f>ROUND((160/100)*ROUND(ROUND((ROUND((Source!AE197*Source!AV197*Source!I197),2)*Source!BS197),2), 2), 2)</f>
        <v>0</v>
      </c>
    </row>
    <row r="336" spans="1:28" ht="14.25" x14ac:dyDescent="0.2">
      <c r="A336" s="43"/>
      <c r="B336" s="43"/>
      <c r="C336" s="43" t="s">
        <v>830</v>
      </c>
      <c r="D336" s="44"/>
      <c r="E336" s="12"/>
      <c r="F336" s="46">
        <f>Source!AO197</f>
        <v>1542.84</v>
      </c>
      <c r="G336" s="45" t="str">
        <f>Source!DG197</f>
        <v/>
      </c>
      <c r="H336" s="12">
        <f>Source!AV197</f>
        <v>1.0669999999999999</v>
      </c>
      <c r="I336" s="46">
        <f>ROUND((ROUND((Source!AF197*Source!AV197*Source!I197),2)),2)</f>
        <v>28.31</v>
      </c>
      <c r="J336" s="12">
        <f>IF(Source!BA197&lt;&gt; 0, Source!BA197, 1)</f>
        <v>26.06</v>
      </c>
      <c r="K336" s="46">
        <f>Source!S197</f>
        <v>737.76</v>
      </c>
      <c r="W336">
        <f>I336</f>
        <v>28.31</v>
      </c>
    </row>
    <row r="337" spans="1:28" ht="14.25" x14ac:dyDescent="0.2">
      <c r="A337" s="43"/>
      <c r="B337" s="43"/>
      <c r="C337" s="43" t="s">
        <v>841</v>
      </c>
      <c r="D337" s="44"/>
      <c r="E337" s="12"/>
      <c r="F337" s="46">
        <f>Source!AL197</f>
        <v>19554.14</v>
      </c>
      <c r="G337" s="45" t="str">
        <f>Source!DD197</f>
        <v/>
      </c>
      <c r="H337" s="12">
        <f>Source!AW197</f>
        <v>1.081</v>
      </c>
      <c r="I337" s="46">
        <f>ROUND((ROUND((Source!AC197*Source!AW197*Source!I197),2)),2)</f>
        <v>363.57</v>
      </c>
      <c r="J337" s="12">
        <f>IF(Source!BC197&lt;&gt; 0, Source!BC197, 1)</f>
        <v>4.75</v>
      </c>
      <c r="K337" s="46">
        <f>Source!P197</f>
        <v>1726.96</v>
      </c>
    </row>
    <row r="338" spans="1:28" ht="14.25" x14ac:dyDescent="0.2">
      <c r="A338" s="43"/>
      <c r="B338" s="43"/>
      <c r="C338" s="43" t="s">
        <v>833</v>
      </c>
      <c r="D338" s="44" t="s">
        <v>834</v>
      </c>
      <c r="E338" s="12">
        <f>Source!DN197</f>
        <v>112</v>
      </c>
      <c r="F338" s="46"/>
      <c r="G338" s="45"/>
      <c r="H338" s="12"/>
      <c r="I338" s="46">
        <f>SUM(Q335:Q337)</f>
        <v>31.71</v>
      </c>
      <c r="J338" s="12">
        <f>Source!BZ197</f>
        <v>92</v>
      </c>
      <c r="K338" s="46">
        <f>SUM(R335:R337)</f>
        <v>678.74</v>
      </c>
    </row>
    <row r="339" spans="1:28" ht="14.25" x14ac:dyDescent="0.2">
      <c r="A339" s="43"/>
      <c r="B339" s="43"/>
      <c r="C339" s="43" t="s">
        <v>835</v>
      </c>
      <c r="D339" s="44" t="s">
        <v>834</v>
      </c>
      <c r="E339" s="12">
        <f>Source!DO197</f>
        <v>70</v>
      </c>
      <c r="F339" s="46"/>
      <c r="G339" s="45"/>
      <c r="H339" s="12"/>
      <c r="I339" s="46">
        <f>SUM(S335:S338)</f>
        <v>19.82</v>
      </c>
      <c r="J339" s="12">
        <f>Source!CA197</f>
        <v>41</v>
      </c>
      <c r="K339" s="46">
        <f>SUM(T335:T338)</f>
        <v>302.48</v>
      </c>
    </row>
    <row r="340" spans="1:28" ht="14.25" x14ac:dyDescent="0.2">
      <c r="A340" s="50"/>
      <c r="B340" s="50"/>
      <c r="C340" s="50" t="s">
        <v>837</v>
      </c>
      <c r="D340" s="51" t="s">
        <v>838</v>
      </c>
      <c r="E340" s="52">
        <f>Source!AQ197</f>
        <v>138</v>
      </c>
      <c r="F340" s="53"/>
      <c r="G340" s="54" t="str">
        <f>Source!DI197</f>
        <v/>
      </c>
      <c r="H340" s="52">
        <f>Source!AV197</f>
        <v>1.0669999999999999</v>
      </c>
      <c r="I340" s="53">
        <f>Source!U197</f>
        <v>2.5326311999999995</v>
      </c>
      <c r="J340" s="52"/>
      <c r="K340" s="53"/>
      <c r="AB340" s="48">
        <f>I340</f>
        <v>2.5326311999999995</v>
      </c>
    </row>
    <row r="341" spans="1:28" ht="15" x14ac:dyDescent="0.25">
      <c r="A341" s="55"/>
      <c r="B341" s="55"/>
      <c r="C341" s="56" t="s">
        <v>839</v>
      </c>
      <c r="D341" s="55"/>
      <c r="E341" s="55"/>
      <c r="F341" s="55"/>
      <c r="G341" s="55"/>
      <c r="H341" s="57">
        <f>I336+I337+I338+I339</f>
        <v>443.40999999999997</v>
      </c>
      <c r="I341" s="57"/>
      <c r="J341" s="57">
        <f>K336+K337+K338+K339</f>
        <v>3445.94</v>
      </c>
      <c r="K341" s="57"/>
      <c r="O341" s="48">
        <f>I336+I337+I338+I339</f>
        <v>443.40999999999997</v>
      </c>
      <c r="P341" s="48">
        <f>K336+K337+K338+K339</f>
        <v>3445.94</v>
      </c>
      <c r="X341">
        <f>IF(Source!BI197&lt;=1,I336+I337+I338+I339-0, 0)</f>
        <v>443.40999999999997</v>
      </c>
      <c r="Y341">
        <f>IF(Source!BI197=2,I336+I337+I338+I339-0, 0)</f>
        <v>0</v>
      </c>
      <c r="Z341">
        <f>IF(Source!BI197=3,I336+I337+I338+I339-0, 0)</f>
        <v>0</v>
      </c>
      <c r="AA341">
        <f>IF(Source!BI197=4,I336+I337+I338+I339,0)</f>
        <v>0</v>
      </c>
    </row>
    <row r="343" spans="1:28" ht="57" x14ac:dyDescent="0.2">
      <c r="A343" s="50">
        <v>30</v>
      </c>
      <c r="B343" s="50" t="str">
        <f>Source!F199</f>
        <v>1.12-3-26</v>
      </c>
      <c r="C343" s="50" t="s">
        <v>305</v>
      </c>
      <c r="D343" s="51" t="str">
        <f>Source!H199</f>
        <v>м</v>
      </c>
      <c r="E343" s="52">
        <f>Source!I199</f>
        <v>17.2</v>
      </c>
      <c r="F343" s="53">
        <f>Source!AL199</f>
        <v>24.4</v>
      </c>
      <c r="G343" s="54" t="str">
        <f>Source!DD199</f>
        <v/>
      </c>
      <c r="H343" s="52">
        <f>Source!AW199</f>
        <v>1</v>
      </c>
      <c r="I343" s="53">
        <f>ROUND((ROUND((Source!AC199*Source!AW199*Source!I199),2)),2)</f>
        <v>419.68</v>
      </c>
      <c r="J343" s="52">
        <f>IF(Source!BC199&lt;&gt; 0, Source!BC199, 1)</f>
        <v>5.82</v>
      </c>
      <c r="K343" s="53">
        <f>Source!P199</f>
        <v>2442.54</v>
      </c>
      <c r="Q343">
        <f>ROUND((Source!DN199/100)*ROUND((ROUND((Source!AF199*Source!AV199*Source!I199),2)),2), 2)</f>
        <v>0</v>
      </c>
      <c r="R343">
        <f>Source!X199</f>
        <v>0</v>
      </c>
      <c r="S343">
        <f>ROUND((Source!DO199/100)*ROUND((ROUND((Source!AF199*Source!AV199*Source!I199),2)),2), 2)</f>
        <v>0</v>
      </c>
      <c r="T343">
        <f>Source!Y199</f>
        <v>0</v>
      </c>
      <c r="U343">
        <f>ROUND((175/100)*ROUND((ROUND((Source!AE199*Source!AV199*Source!I199),2)),2), 2)</f>
        <v>0</v>
      </c>
      <c r="V343">
        <f>ROUND((160/100)*ROUND(ROUND((ROUND((Source!AE199*Source!AV199*Source!I199),2)*Source!BS199),2), 2), 2)</f>
        <v>0</v>
      </c>
    </row>
    <row r="344" spans="1:28" ht="15" x14ac:dyDescent="0.25">
      <c r="A344" s="55"/>
      <c r="B344" s="55"/>
      <c r="C344" s="56" t="s">
        <v>839</v>
      </c>
      <c r="D344" s="55"/>
      <c r="E344" s="55"/>
      <c r="F344" s="55"/>
      <c r="G344" s="55"/>
      <c r="H344" s="57">
        <f>I343</f>
        <v>419.68</v>
      </c>
      <c r="I344" s="57"/>
      <c r="J344" s="57">
        <f>K343</f>
        <v>2442.54</v>
      </c>
      <c r="K344" s="57"/>
      <c r="O344" s="48">
        <f>I343</f>
        <v>419.68</v>
      </c>
      <c r="P344" s="48">
        <f>K343</f>
        <v>2442.54</v>
      </c>
      <c r="X344">
        <f>IF(Source!BI199&lt;=1,I343-0, 0)</f>
        <v>419.68</v>
      </c>
      <c r="Y344">
        <f>IF(Source!BI199=2,I343-0, 0)</f>
        <v>0</v>
      </c>
      <c r="Z344">
        <f>IF(Source!BI199=3,I343-0, 0)</f>
        <v>0</v>
      </c>
      <c r="AA344">
        <f>IF(Source!BI199=4,I343,0)</f>
        <v>0</v>
      </c>
    </row>
    <row r="346" spans="1:28" ht="57" x14ac:dyDescent="0.2">
      <c r="A346" s="50">
        <v>31</v>
      </c>
      <c r="B346" s="50" t="str">
        <f>Source!F201</f>
        <v>1.12-3-25</v>
      </c>
      <c r="C346" s="50" t="s">
        <v>309</v>
      </c>
      <c r="D346" s="51" t="str">
        <f>Source!H201</f>
        <v>м</v>
      </c>
      <c r="E346" s="52">
        <f>Source!I201</f>
        <v>-17.2</v>
      </c>
      <c r="F346" s="53">
        <f>Source!AL201</f>
        <v>15.01</v>
      </c>
      <c r="G346" s="54" t="str">
        <f>Source!DD201</f>
        <v/>
      </c>
      <c r="H346" s="52">
        <f>Source!AW201</f>
        <v>1</v>
      </c>
      <c r="I346" s="53">
        <f>ROUND((ROUND((Source!AC201*Source!AW201*Source!I201),2)),2)</f>
        <v>-258.17</v>
      </c>
      <c r="J346" s="52">
        <f>IF(Source!BC201&lt;&gt; 0, Source!BC201, 1)</f>
        <v>5.79</v>
      </c>
      <c r="K346" s="53">
        <f>Source!P201</f>
        <v>-1494.8</v>
      </c>
      <c r="Q346">
        <f>ROUND((Source!DN201/100)*ROUND((ROUND((Source!AF201*Source!AV201*Source!I201),2)),2), 2)</f>
        <v>0</v>
      </c>
      <c r="R346">
        <f>Source!X201</f>
        <v>0</v>
      </c>
      <c r="S346">
        <f>ROUND((Source!DO201/100)*ROUND((ROUND((Source!AF201*Source!AV201*Source!I201),2)),2), 2)</f>
        <v>0</v>
      </c>
      <c r="T346">
        <f>Source!Y201</f>
        <v>0</v>
      </c>
      <c r="U346">
        <f>ROUND((175/100)*ROUND((ROUND((Source!AE201*Source!AV201*Source!I201),2)),2), 2)</f>
        <v>0</v>
      </c>
      <c r="V346">
        <f>ROUND((160/100)*ROUND(ROUND((ROUND((Source!AE201*Source!AV201*Source!I201),2)*Source!BS201),2), 2), 2)</f>
        <v>0</v>
      </c>
    </row>
    <row r="347" spans="1:28" ht="15" x14ac:dyDescent="0.25">
      <c r="A347" s="55"/>
      <c r="B347" s="55"/>
      <c r="C347" s="56" t="s">
        <v>839</v>
      </c>
      <c r="D347" s="55"/>
      <c r="E347" s="55"/>
      <c r="F347" s="55"/>
      <c r="G347" s="55"/>
      <c r="H347" s="57">
        <f>I346</f>
        <v>-258.17</v>
      </c>
      <c r="I347" s="57"/>
      <c r="J347" s="57">
        <f>K346</f>
        <v>-1494.8</v>
      </c>
      <c r="K347" s="57"/>
      <c r="O347" s="48">
        <f>I346</f>
        <v>-258.17</v>
      </c>
      <c r="P347" s="48">
        <f>K346</f>
        <v>-1494.8</v>
      </c>
      <c r="X347">
        <f>IF(Source!BI201&lt;=1,I346-0, 0)</f>
        <v>-258.17</v>
      </c>
      <c r="Y347">
        <f>IF(Source!BI201=2,I346-0, 0)</f>
        <v>0</v>
      </c>
      <c r="Z347">
        <f>IF(Source!BI201=3,I346-0, 0)</f>
        <v>0</v>
      </c>
      <c r="AA347">
        <f>IF(Source!BI201=4,I346,0)</f>
        <v>0</v>
      </c>
    </row>
    <row r="349" spans="1:28" ht="42.75" x14ac:dyDescent="0.2">
      <c r="A349" s="43">
        <v>32</v>
      </c>
      <c r="B349" s="43" t="str">
        <f>Source!F203</f>
        <v>6.69-9-3</v>
      </c>
      <c r="C349" s="43" t="s">
        <v>313</v>
      </c>
      <c r="D349" s="44" t="str">
        <f>Source!H203</f>
        <v>100 отверстий</v>
      </c>
      <c r="E349" s="12">
        <f>Source!I203</f>
        <v>0.12</v>
      </c>
      <c r="F349" s="46"/>
      <c r="G349" s="45"/>
      <c r="H349" s="12"/>
      <c r="I349" s="46"/>
      <c r="J349" s="12"/>
      <c r="K349" s="46"/>
      <c r="Q349">
        <f>ROUND((Source!DN203/100)*ROUND((ROUND((Source!AF203*Source!AV203*Source!I203),2)),2), 2)</f>
        <v>170.84</v>
      </c>
      <c r="R349">
        <f>Source!X203</f>
        <v>3669.38</v>
      </c>
      <c r="S349">
        <f>ROUND((Source!DO203/100)*ROUND((ROUND((Source!AF203*Source!AV203*Source!I203),2)),2), 2)</f>
        <v>131.41999999999999</v>
      </c>
      <c r="T349">
        <f>Source!Y203</f>
        <v>2005.93</v>
      </c>
      <c r="U349">
        <f>ROUND((175/100)*ROUND((ROUND((Source!AE203*Source!AV203*Source!I203),2)),2), 2)</f>
        <v>0</v>
      </c>
      <c r="V349">
        <f>ROUND((160/100)*ROUND(ROUND((ROUND((Source!AE203*Source!AV203*Source!I203),2)*Source!BS203),2), 2), 2)</f>
        <v>0</v>
      </c>
    </row>
    <row r="350" spans="1:28" x14ac:dyDescent="0.2">
      <c r="C350" s="59" t="str">
        <f>"Объем: "&amp;Source!I203&amp;"=12/"&amp;"100"</f>
        <v>Объем: 0,12=12/100</v>
      </c>
    </row>
    <row r="351" spans="1:28" ht="14.25" x14ac:dyDescent="0.2">
      <c r="A351" s="43"/>
      <c r="B351" s="43"/>
      <c r="C351" s="43" t="s">
        <v>830</v>
      </c>
      <c r="D351" s="44"/>
      <c r="E351" s="12"/>
      <c r="F351" s="46">
        <f>Source!AO203</f>
        <v>1494.24</v>
      </c>
      <c r="G351" s="45" t="str">
        <f>Source!DG203</f>
        <v/>
      </c>
      <c r="H351" s="12">
        <f>Source!AV203</f>
        <v>1.0469999999999999</v>
      </c>
      <c r="I351" s="46">
        <f>ROUND((ROUND((Source!AF203*Source!AV203*Source!I203),2)),2)</f>
        <v>187.74</v>
      </c>
      <c r="J351" s="12">
        <f>IF(Source!BA203&lt;&gt; 0, Source!BA203, 1)</f>
        <v>26.06</v>
      </c>
      <c r="K351" s="46">
        <f>Source!S203</f>
        <v>4892.5</v>
      </c>
      <c r="W351">
        <f>I351</f>
        <v>187.74</v>
      </c>
    </row>
    <row r="352" spans="1:28" ht="14.25" x14ac:dyDescent="0.2">
      <c r="A352" s="43"/>
      <c r="B352" s="43"/>
      <c r="C352" s="43" t="s">
        <v>841</v>
      </c>
      <c r="D352" s="44"/>
      <c r="E352" s="12"/>
      <c r="F352" s="46">
        <f>Source!AL203</f>
        <v>862.81</v>
      </c>
      <c r="G352" s="45" t="str">
        <f>Source!DD203</f>
        <v/>
      </c>
      <c r="H352" s="12">
        <f>Source!AW203</f>
        <v>1.002</v>
      </c>
      <c r="I352" s="46">
        <f>ROUND((ROUND((Source!AC203*Source!AW203*Source!I203),2)),2)</f>
        <v>103.74</v>
      </c>
      <c r="J352" s="12">
        <f>IF(Source!BC203&lt;&gt; 0, Source!BC203, 1)</f>
        <v>6.22</v>
      </c>
      <c r="K352" s="46">
        <f>Source!P203</f>
        <v>645.26</v>
      </c>
    </row>
    <row r="353" spans="1:28" ht="57" x14ac:dyDescent="0.2">
      <c r="A353" s="43" t="s">
        <v>315</v>
      </c>
      <c r="B353" s="43" t="str">
        <f>Source!F205</f>
        <v>1.3-1-36</v>
      </c>
      <c r="C353" s="43" t="s">
        <v>317</v>
      </c>
      <c r="D353" s="44" t="str">
        <f>Source!H205</f>
        <v>м3</v>
      </c>
      <c r="E353" s="12">
        <f>Source!I205</f>
        <v>4.9919999999999999E-2</v>
      </c>
      <c r="F353" s="46">
        <f>Source!AK205</f>
        <v>517.14</v>
      </c>
      <c r="G353" s="58" t="s">
        <v>3</v>
      </c>
      <c r="H353" s="12">
        <f>Source!AW205</f>
        <v>1.002</v>
      </c>
      <c r="I353" s="46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25.87</v>
      </c>
      <c r="J353" s="12">
        <f>IF(Source!BC205&lt;&gt; 0, Source!BC205, 1)</f>
        <v>9.4600000000000009</v>
      </c>
      <c r="K353" s="46">
        <f>Source!O205</f>
        <v>244.73</v>
      </c>
      <c r="Q353">
        <f>ROUND((Source!DN205/100)*ROUND((ROUND((Source!AF205*Source!AV205*Source!I205),2)),2), 2)</f>
        <v>0</v>
      </c>
      <c r="R353">
        <f>Source!X205</f>
        <v>0</v>
      </c>
      <c r="S353">
        <f>ROUND((Source!DO205/100)*ROUND((ROUND((Source!AF205*Source!AV205*Source!I205),2)),2), 2)</f>
        <v>0</v>
      </c>
      <c r="T353">
        <f>Source!Y205</f>
        <v>0</v>
      </c>
      <c r="U353">
        <f>ROUND((175/100)*ROUND((ROUND((Source!AE205*Source!AV205*Source!I205),2)),2), 2)</f>
        <v>0</v>
      </c>
      <c r="V353">
        <f>ROUND((160/100)*ROUND(ROUND((ROUND((Source!AE205*Source!AV205*Source!I205),2)*Source!BS205),2), 2), 2)</f>
        <v>0</v>
      </c>
      <c r="X353">
        <f>IF(Source!BI205&lt;=1,I353, 0)</f>
        <v>25.87</v>
      </c>
      <c r="Y353">
        <f>IF(Source!BI205=2,I353, 0)</f>
        <v>0</v>
      </c>
      <c r="Z353">
        <f>IF(Source!BI205=3,I353, 0)</f>
        <v>0</v>
      </c>
      <c r="AA353">
        <f>IF(Source!BI205=4,I353, 0)</f>
        <v>0</v>
      </c>
    </row>
    <row r="354" spans="1:28" ht="14.25" x14ac:dyDescent="0.2">
      <c r="A354" s="43"/>
      <c r="B354" s="43"/>
      <c r="C354" s="43" t="s">
        <v>833</v>
      </c>
      <c r="D354" s="44" t="s">
        <v>834</v>
      </c>
      <c r="E354" s="12">
        <f>Source!DN203</f>
        <v>91</v>
      </c>
      <c r="F354" s="46"/>
      <c r="G354" s="45"/>
      <c r="H354" s="12"/>
      <c r="I354" s="46">
        <f>SUM(Q349:Q353)</f>
        <v>170.84</v>
      </c>
      <c r="J354" s="12">
        <f>Source!BZ203</f>
        <v>75</v>
      </c>
      <c r="K354" s="46">
        <f>SUM(R349:R353)</f>
        <v>3669.38</v>
      </c>
    </row>
    <row r="355" spans="1:28" ht="14.25" x14ac:dyDescent="0.2">
      <c r="A355" s="43"/>
      <c r="B355" s="43"/>
      <c r="C355" s="43" t="s">
        <v>835</v>
      </c>
      <c r="D355" s="44" t="s">
        <v>834</v>
      </c>
      <c r="E355" s="12">
        <f>Source!DO203</f>
        <v>70</v>
      </c>
      <c r="F355" s="46"/>
      <c r="G355" s="45"/>
      <c r="H355" s="12"/>
      <c r="I355" s="46">
        <f>SUM(S349:S354)</f>
        <v>131.41999999999999</v>
      </c>
      <c r="J355" s="12">
        <f>Source!CA203</f>
        <v>41</v>
      </c>
      <c r="K355" s="46">
        <f>SUM(T349:T354)</f>
        <v>2005.93</v>
      </c>
    </row>
    <row r="356" spans="1:28" ht="14.25" x14ac:dyDescent="0.2">
      <c r="A356" s="50"/>
      <c r="B356" s="50"/>
      <c r="C356" s="50" t="s">
        <v>837</v>
      </c>
      <c r="D356" s="51" t="s">
        <v>838</v>
      </c>
      <c r="E356" s="52">
        <f>Source!AQ203</f>
        <v>132</v>
      </c>
      <c r="F356" s="53"/>
      <c r="G356" s="54" t="str">
        <f>Source!DI203</f>
        <v/>
      </c>
      <c r="H356" s="52">
        <f>Source!AV203</f>
        <v>1.0469999999999999</v>
      </c>
      <c r="I356" s="53">
        <f>Source!U203</f>
        <v>16.584479999999996</v>
      </c>
      <c r="J356" s="52"/>
      <c r="K356" s="53"/>
      <c r="AB356" s="48">
        <f>I356</f>
        <v>16.584479999999996</v>
      </c>
    </row>
    <row r="357" spans="1:28" ht="15" x14ac:dyDescent="0.25">
      <c r="A357" s="55"/>
      <c r="B357" s="55"/>
      <c r="C357" s="56" t="s">
        <v>839</v>
      </c>
      <c r="D357" s="55"/>
      <c r="E357" s="55"/>
      <c r="F357" s="55"/>
      <c r="G357" s="55"/>
      <c r="H357" s="57">
        <f>I351+I352+I354+I355+SUM(I353:I353)</f>
        <v>619.61</v>
      </c>
      <c r="I357" s="57"/>
      <c r="J357" s="57">
        <f>K351+K352+K354+K355+SUM(K353:K353)</f>
        <v>11457.8</v>
      </c>
      <c r="K357" s="57"/>
      <c r="O357" s="48">
        <f>I351+I352+I354+I355+SUM(I353:I353)</f>
        <v>619.61</v>
      </c>
      <c r="P357" s="48">
        <f>K351+K352+K354+K355+SUM(K353:K353)</f>
        <v>11457.8</v>
      </c>
      <c r="X357">
        <f>IF(Source!BI203&lt;=1,I351+I352+I354+I355-0, 0)</f>
        <v>593.74</v>
      </c>
      <c r="Y357">
        <f>IF(Source!BI203=2,I351+I352+I354+I355-0, 0)</f>
        <v>0</v>
      </c>
      <c r="Z357">
        <f>IF(Source!BI203=3,I351+I352+I354+I355-0, 0)</f>
        <v>0</v>
      </c>
      <c r="AA357">
        <f>IF(Source!BI203=4,I351+I352+I354+I355,0)</f>
        <v>0</v>
      </c>
    </row>
    <row r="359" spans="1:28" ht="42.75" x14ac:dyDescent="0.2">
      <c r="A359" s="43">
        <v>33</v>
      </c>
      <c r="B359" s="43" t="str">
        <f>Source!F223</f>
        <v>3.12-14-1</v>
      </c>
      <c r="C359" s="43" t="s">
        <v>348</v>
      </c>
      <c r="D359" s="44" t="str">
        <f>Source!H223</f>
        <v>100 м2 покрытия</v>
      </c>
      <c r="E359" s="12">
        <f>Source!I223</f>
        <v>7.3400000000000007E-2</v>
      </c>
      <c r="F359" s="46"/>
      <c r="G359" s="45"/>
      <c r="H359" s="12"/>
      <c r="I359" s="46"/>
      <c r="J359" s="12"/>
      <c r="K359" s="46"/>
      <c r="Q359">
        <f>ROUND((Source!DN223/100)*ROUND((ROUND((Source!AF223*Source!AV223*Source!I223),2)),2), 2)</f>
        <v>104.04</v>
      </c>
      <c r="R359">
        <f>Source!X223</f>
        <v>2010.87</v>
      </c>
      <c r="S359">
        <f>ROUND((Source!DO223/100)*ROUND((ROUND((Source!AF223*Source!AV223*Source!I223),2)),2), 2)</f>
        <v>72.83</v>
      </c>
      <c r="T359">
        <f>Source!Y223</f>
        <v>926.35</v>
      </c>
      <c r="U359">
        <f>ROUND((175/100)*ROUND((ROUND((Source!AE223*Source!AV223*Source!I223),2)),2), 2)</f>
        <v>0.12</v>
      </c>
      <c r="V359">
        <f>ROUND((160/100)*ROUND(ROUND((ROUND((Source!AE223*Source!AV223*Source!I223),2)*Source!BS223),2), 2), 2)</f>
        <v>2.91</v>
      </c>
    </row>
    <row r="360" spans="1:28" ht="14.25" x14ac:dyDescent="0.2">
      <c r="A360" s="43"/>
      <c r="B360" s="43"/>
      <c r="C360" s="43" t="s">
        <v>830</v>
      </c>
      <c r="D360" s="44"/>
      <c r="E360" s="12"/>
      <c r="F360" s="46">
        <f>Source!AO223</f>
        <v>1086.7</v>
      </c>
      <c r="G360" s="45" t="str">
        <f>Source!DG223</f>
        <v/>
      </c>
      <c r="H360" s="12">
        <f>Source!AV223</f>
        <v>1.087</v>
      </c>
      <c r="I360" s="46">
        <f>ROUND((ROUND((Source!AF223*Source!AV223*Source!I223),2)),2)</f>
        <v>86.7</v>
      </c>
      <c r="J360" s="12">
        <f>IF(Source!BA223&lt;&gt; 0, Source!BA223, 1)</f>
        <v>26.06</v>
      </c>
      <c r="K360" s="46">
        <f>Source!S223</f>
        <v>2259.4</v>
      </c>
      <c r="W360">
        <f>I360</f>
        <v>86.7</v>
      </c>
    </row>
    <row r="361" spans="1:28" ht="14.25" x14ac:dyDescent="0.2">
      <c r="A361" s="43"/>
      <c r="B361" s="43"/>
      <c r="C361" s="43" t="s">
        <v>831</v>
      </c>
      <c r="D361" s="44"/>
      <c r="E361" s="12"/>
      <c r="F361" s="46">
        <f>Source!AM223</f>
        <v>3.72</v>
      </c>
      <c r="G361" s="45" t="str">
        <f>Source!DE223</f>
        <v/>
      </c>
      <c r="H361" s="12">
        <f>Source!AV223</f>
        <v>1.087</v>
      </c>
      <c r="I361" s="46">
        <f>(ROUND((ROUND(((Source!ET223)*Source!AV223*Source!I223),2)),2)+ROUND((ROUND(((Source!AE223-(Source!EU223))*Source!AV223*Source!I223),2)),2))</f>
        <v>0.3</v>
      </c>
      <c r="J361" s="12">
        <f>IF(Source!BB223&lt;&gt; 0, Source!BB223, 1)</f>
        <v>11.22</v>
      </c>
      <c r="K361" s="46">
        <f>Source!Q223</f>
        <v>3.37</v>
      </c>
    </row>
    <row r="362" spans="1:28" ht="14.25" x14ac:dyDescent="0.2">
      <c r="A362" s="43"/>
      <c r="B362" s="43"/>
      <c r="C362" s="43" t="s">
        <v>832</v>
      </c>
      <c r="D362" s="44"/>
      <c r="E362" s="12"/>
      <c r="F362" s="46">
        <f>Source!AN223</f>
        <v>0.88</v>
      </c>
      <c r="G362" s="45" t="str">
        <f>Source!DF223</f>
        <v/>
      </c>
      <c r="H362" s="12">
        <f>Source!AV223</f>
        <v>1.087</v>
      </c>
      <c r="I362" s="47">
        <f>ROUND((ROUND((Source!AE223*Source!AV223*Source!I223),2)),2)</f>
        <v>7.0000000000000007E-2</v>
      </c>
      <c r="J362" s="12">
        <f>IF(Source!BS223&lt;&gt; 0, Source!BS223, 1)</f>
        <v>26.06</v>
      </c>
      <c r="K362" s="47">
        <f>Source!R223</f>
        <v>1.82</v>
      </c>
      <c r="W362">
        <f>I362</f>
        <v>7.0000000000000007E-2</v>
      </c>
    </row>
    <row r="363" spans="1:28" ht="14.25" x14ac:dyDescent="0.2">
      <c r="A363" s="43"/>
      <c r="B363" s="43"/>
      <c r="C363" s="43" t="s">
        <v>841</v>
      </c>
      <c r="D363" s="44"/>
      <c r="E363" s="12"/>
      <c r="F363" s="46">
        <f>Source!AL223</f>
        <v>40.18</v>
      </c>
      <c r="G363" s="45" t="str">
        <f>Source!DD223</f>
        <v/>
      </c>
      <c r="H363" s="12">
        <f>Source!AW223</f>
        <v>1.0009999999999999</v>
      </c>
      <c r="I363" s="46">
        <f>ROUND((ROUND((Source!AC223*Source!AW223*Source!I223),2)),2)</f>
        <v>2.95</v>
      </c>
      <c r="J363" s="12">
        <f>IF(Source!BC223&lt;&gt; 0, Source!BC223, 1)</f>
        <v>6.98</v>
      </c>
      <c r="K363" s="46">
        <f>Source!P223</f>
        <v>20.59</v>
      </c>
    </row>
    <row r="364" spans="1:28" ht="14.25" x14ac:dyDescent="0.2">
      <c r="A364" s="43"/>
      <c r="B364" s="43"/>
      <c r="C364" s="43" t="s">
        <v>833</v>
      </c>
      <c r="D364" s="44" t="s">
        <v>834</v>
      </c>
      <c r="E364" s="12">
        <f>Source!DN223</f>
        <v>120</v>
      </c>
      <c r="F364" s="46"/>
      <c r="G364" s="45"/>
      <c r="H364" s="12"/>
      <c r="I364" s="46">
        <f>SUM(Q359:Q363)</f>
        <v>104.04</v>
      </c>
      <c r="J364" s="12">
        <f>Source!BZ223</f>
        <v>89</v>
      </c>
      <c r="K364" s="46">
        <f>SUM(R359:R363)</f>
        <v>2010.87</v>
      </c>
    </row>
    <row r="365" spans="1:28" ht="14.25" x14ac:dyDescent="0.2">
      <c r="A365" s="43"/>
      <c r="B365" s="43"/>
      <c r="C365" s="43" t="s">
        <v>835</v>
      </c>
      <c r="D365" s="44" t="s">
        <v>834</v>
      </c>
      <c r="E365" s="12">
        <f>Source!DO223</f>
        <v>84</v>
      </c>
      <c r="F365" s="46"/>
      <c r="G365" s="45"/>
      <c r="H365" s="12"/>
      <c r="I365" s="46">
        <f>SUM(S359:S364)</f>
        <v>72.83</v>
      </c>
      <c r="J365" s="12">
        <f>Source!CA223</f>
        <v>41</v>
      </c>
      <c r="K365" s="46">
        <f>SUM(T359:T364)</f>
        <v>926.35</v>
      </c>
    </row>
    <row r="366" spans="1:28" ht="14.25" x14ac:dyDescent="0.2">
      <c r="A366" s="43"/>
      <c r="B366" s="43"/>
      <c r="C366" s="43" t="s">
        <v>836</v>
      </c>
      <c r="D366" s="44" t="s">
        <v>834</v>
      </c>
      <c r="E366" s="12">
        <f>175</f>
        <v>175</v>
      </c>
      <c r="F366" s="46"/>
      <c r="G366" s="45"/>
      <c r="H366" s="12"/>
      <c r="I366" s="46">
        <f>SUM(U359:U365)</f>
        <v>0.12</v>
      </c>
      <c r="J366" s="12">
        <f>160</f>
        <v>160</v>
      </c>
      <c r="K366" s="46">
        <f>SUM(V359:V365)</f>
        <v>2.91</v>
      </c>
    </row>
    <row r="367" spans="1:28" ht="14.25" x14ac:dyDescent="0.2">
      <c r="A367" s="50"/>
      <c r="B367" s="50"/>
      <c r="C367" s="50" t="s">
        <v>837</v>
      </c>
      <c r="D367" s="51" t="s">
        <v>838</v>
      </c>
      <c r="E367" s="52">
        <f>Source!AQ223</f>
        <v>97.2</v>
      </c>
      <c r="F367" s="53"/>
      <c r="G367" s="54" t="str">
        <f>Source!DI223</f>
        <v/>
      </c>
      <c r="H367" s="52">
        <f>Source!AV223</f>
        <v>1.087</v>
      </c>
      <c r="I367" s="53">
        <f>Source!U223</f>
        <v>7.7551797600000008</v>
      </c>
      <c r="J367" s="52"/>
      <c r="K367" s="53"/>
      <c r="AB367" s="48">
        <f>I367</f>
        <v>7.7551797600000008</v>
      </c>
    </row>
    <row r="368" spans="1:28" ht="15" x14ac:dyDescent="0.25">
      <c r="A368" s="55"/>
      <c r="B368" s="55"/>
      <c r="C368" s="56" t="s">
        <v>839</v>
      </c>
      <c r="D368" s="55"/>
      <c r="E368" s="55"/>
      <c r="F368" s="55"/>
      <c r="G368" s="55"/>
      <c r="H368" s="57">
        <f>I360+I361+I363+I364+I365+I366</f>
        <v>266.94</v>
      </c>
      <c r="I368" s="57"/>
      <c r="J368" s="57">
        <f>K360+K361+K363+K364+K365+K366</f>
        <v>5223.49</v>
      </c>
      <c r="K368" s="57"/>
      <c r="O368" s="48">
        <f>I360+I361+I363+I364+I365+I366</f>
        <v>266.94</v>
      </c>
      <c r="P368" s="48">
        <f>K360+K361+K363+K364+K365+K366</f>
        <v>5223.49</v>
      </c>
      <c r="X368">
        <f>IF(Source!BI223&lt;=1,I360+I361+I363+I364+I365+I366-0, 0)</f>
        <v>266.94</v>
      </c>
      <c r="Y368">
        <f>IF(Source!BI223=2,I360+I361+I363+I364+I365+I366-0, 0)</f>
        <v>0</v>
      </c>
      <c r="Z368">
        <f>IF(Source!BI223=3,I360+I361+I363+I364+I365+I366-0, 0)</f>
        <v>0</v>
      </c>
      <c r="AA368">
        <f>IF(Source!BI223=4,I360+I361+I363+I364+I365+I366,0)</f>
        <v>0</v>
      </c>
    </row>
    <row r="370" spans="1:28" ht="14.25" x14ac:dyDescent="0.2">
      <c r="A370" s="43">
        <v>34</v>
      </c>
      <c r="B370" s="43" t="str">
        <f>Source!F225</f>
        <v>3.9-57-3</v>
      </c>
      <c r="C370" s="43" t="s">
        <v>355</v>
      </c>
      <c r="D370" s="44" t="str">
        <f>Source!H225</f>
        <v>100 м</v>
      </c>
      <c r="E370" s="12">
        <f>Source!I225</f>
        <v>5.2999999999999999E-2</v>
      </c>
      <c r="F370" s="46"/>
      <c r="G370" s="45"/>
      <c r="H370" s="12"/>
      <c r="I370" s="46"/>
      <c r="J370" s="12"/>
      <c r="K370" s="46"/>
      <c r="Q370">
        <f>ROUND((Source!DN225/100)*ROUND((ROUND((Source!AF225*Source!AV225*Source!I225),2)),2), 2)</f>
        <v>19.739999999999998</v>
      </c>
      <c r="R370">
        <f>Source!X225</f>
        <v>425.74</v>
      </c>
      <c r="S370">
        <f>ROUND((Source!DO225/100)*ROUND((ROUND((Source!AF225*Source!AV225*Source!I225),2)),2), 2)</f>
        <v>23.82</v>
      </c>
      <c r="T370">
        <f>Source!Y225</f>
        <v>301.56</v>
      </c>
      <c r="U370">
        <f>ROUND((175/100)*ROUND((ROUND((Source!AE225*Source!AV225*Source!I225),2)),2), 2)</f>
        <v>0.04</v>
      </c>
      <c r="V370">
        <f>ROUND((160/100)*ROUND(ROUND((ROUND((Source!AE225*Source!AV225*Source!I225),2)*Source!BS225),2), 2), 2)</f>
        <v>0.83</v>
      </c>
    </row>
    <row r="371" spans="1:28" ht="14.25" x14ac:dyDescent="0.2">
      <c r="A371" s="43"/>
      <c r="B371" s="43"/>
      <c r="C371" s="43" t="s">
        <v>830</v>
      </c>
      <c r="D371" s="44"/>
      <c r="E371" s="12"/>
      <c r="F371" s="46">
        <f>Source!AO225</f>
        <v>393.89</v>
      </c>
      <c r="G371" s="45" t="str">
        <f>Source!DG225</f>
        <v/>
      </c>
      <c r="H371" s="12">
        <f>Source!AV225</f>
        <v>1.087</v>
      </c>
      <c r="I371" s="46">
        <f>ROUND((ROUND((Source!AF225*Source!AV225*Source!I225),2)),2)</f>
        <v>22.69</v>
      </c>
      <c r="J371" s="12">
        <f>IF(Source!BA225&lt;&gt; 0, Source!BA225, 1)</f>
        <v>26.06</v>
      </c>
      <c r="K371" s="46">
        <f>Source!S225</f>
        <v>591.29999999999995</v>
      </c>
      <c r="W371">
        <f>I371</f>
        <v>22.69</v>
      </c>
    </row>
    <row r="372" spans="1:28" ht="14.25" x14ac:dyDescent="0.2">
      <c r="A372" s="43"/>
      <c r="B372" s="43"/>
      <c r="C372" s="43" t="s">
        <v>831</v>
      </c>
      <c r="D372" s="44"/>
      <c r="E372" s="12"/>
      <c r="F372" s="46">
        <f>Source!AM225</f>
        <v>1.41</v>
      </c>
      <c r="G372" s="45" t="str">
        <f>Source!DE225</f>
        <v/>
      </c>
      <c r="H372" s="12">
        <f>Source!AV225</f>
        <v>1.087</v>
      </c>
      <c r="I372" s="46">
        <f>(ROUND((ROUND(((Source!ET225)*Source!AV225*Source!I225),2)),2)+ROUND((ROUND(((Source!AE225-(Source!EU225))*Source!AV225*Source!I225),2)),2))</f>
        <v>0.08</v>
      </c>
      <c r="J372" s="12">
        <f>IF(Source!BB225&lt;&gt; 0, Source!BB225, 1)</f>
        <v>10.48</v>
      </c>
      <c r="K372" s="46">
        <f>Source!Q225</f>
        <v>0.84</v>
      </c>
    </row>
    <row r="373" spans="1:28" ht="14.25" x14ac:dyDescent="0.2">
      <c r="A373" s="43"/>
      <c r="B373" s="43"/>
      <c r="C373" s="43" t="s">
        <v>832</v>
      </c>
      <c r="D373" s="44"/>
      <c r="E373" s="12"/>
      <c r="F373" s="46">
        <f>Source!AN225</f>
        <v>0.28000000000000003</v>
      </c>
      <c r="G373" s="45" t="str">
        <f>Source!DF225</f>
        <v/>
      </c>
      <c r="H373" s="12">
        <f>Source!AV225</f>
        <v>1.087</v>
      </c>
      <c r="I373" s="47">
        <f>ROUND((ROUND((Source!AE225*Source!AV225*Source!I225),2)),2)</f>
        <v>0.02</v>
      </c>
      <c r="J373" s="12">
        <f>IF(Source!BS225&lt;&gt; 0, Source!BS225, 1)</f>
        <v>26.06</v>
      </c>
      <c r="K373" s="47">
        <f>Source!R225</f>
        <v>0.52</v>
      </c>
      <c r="W373">
        <f>I373</f>
        <v>0.02</v>
      </c>
    </row>
    <row r="374" spans="1:28" ht="14.25" x14ac:dyDescent="0.2">
      <c r="A374" s="43"/>
      <c r="B374" s="43"/>
      <c r="C374" s="43" t="s">
        <v>841</v>
      </c>
      <c r="D374" s="44"/>
      <c r="E374" s="12"/>
      <c r="F374" s="46">
        <f>Source!AL225</f>
        <v>133</v>
      </c>
      <c r="G374" s="45" t="str">
        <f>Source!DD225</f>
        <v/>
      </c>
      <c r="H374" s="12">
        <f>Source!AW225</f>
        <v>1</v>
      </c>
      <c r="I374" s="46">
        <f>ROUND((ROUND((Source!AC225*Source!AW225*Source!I225),2)),2)</f>
        <v>7.05</v>
      </c>
      <c r="J374" s="12">
        <f>IF(Source!BC225&lt;&gt; 0, Source!BC225, 1)</f>
        <v>6.98</v>
      </c>
      <c r="K374" s="46">
        <f>Source!P225</f>
        <v>49.21</v>
      </c>
    </row>
    <row r="375" spans="1:28" ht="14.25" x14ac:dyDescent="0.2">
      <c r="A375" s="43"/>
      <c r="B375" s="43"/>
      <c r="C375" s="43" t="s">
        <v>833</v>
      </c>
      <c r="D375" s="44" t="s">
        <v>834</v>
      </c>
      <c r="E375" s="12">
        <f>Source!DN225</f>
        <v>87</v>
      </c>
      <c r="F375" s="46"/>
      <c r="G375" s="45"/>
      <c r="H375" s="12"/>
      <c r="I375" s="46">
        <f>SUM(Q370:Q374)</f>
        <v>19.739999999999998</v>
      </c>
      <c r="J375" s="12">
        <f>Source!BZ225</f>
        <v>72</v>
      </c>
      <c r="K375" s="46">
        <f>SUM(R370:R374)</f>
        <v>425.74</v>
      </c>
    </row>
    <row r="376" spans="1:28" ht="14.25" x14ac:dyDescent="0.2">
      <c r="A376" s="43"/>
      <c r="B376" s="43"/>
      <c r="C376" s="43" t="s">
        <v>835</v>
      </c>
      <c r="D376" s="44" t="s">
        <v>834</v>
      </c>
      <c r="E376" s="12">
        <f>Source!DO225</f>
        <v>105</v>
      </c>
      <c r="F376" s="46"/>
      <c r="G376" s="45"/>
      <c r="H376" s="12"/>
      <c r="I376" s="46">
        <f>SUM(S370:S375)</f>
        <v>23.82</v>
      </c>
      <c r="J376" s="12">
        <f>Source!CA225</f>
        <v>51</v>
      </c>
      <c r="K376" s="46">
        <f>SUM(T370:T375)</f>
        <v>301.56</v>
      </c>
    </row>
    <row r="377" spans="1:28" ht="14.25" x14ac:dyDescent="0.2">
      <c r="A377" s="43"/>
      <c r="B377" s="43"/>
      <c r="C377" s="43" t="s">
        <v>836</v>
      </c>
      <c r="D377" s="44" t="s">
        <v>834</v>
      </c>
      <c r="E377" s="12">
        <f>175</f>
        <v>175</v>
      </c>
      <c r="F377" s="46"/>
      <c r="G377" s="45"/>
      <c r="H377" s="12"/>
      <c r="I377" s="46">
        <f>SUM(U370:U376)</f>
        <v>0.04</v>
      </c>
      <c r="J377" s="12">
        <f>160</f>
        <v>160</v>
      </c>
      <c r="K377" s="46">
        <f>SUM(V370:V376)</f>
        <v>0.83</v>
      </c>
    </row>
    <row r="378" spans="1:28" ht="14.25" x14ac:dyDescent="0.2">
      <c r="A378" s="50"/>
      <c r="B378" s="50"/>
      <c r="C378" s="50" t="s">
        <v>837</v>
      </c>
      <c r="D378" s="51" t="s">
        <v>838</v>
      </c>
      <c r="E378" s="52">
        <f>Source!AQ225</f>
        <v>33.1</v>
      </c>
      <c r="F378" s="53"/>
      <c r="G378" s="54" t="str">
        <f>Source!DI225</f>
        <v/>
      </c>
      <c r="H378" s="52">
        <f>Source!AV225</f>
        <v>1.087</v>
      </c>
      <c r="I378" s="53">
        <f>Source!U225</f>
        <v>1.9069240999999999</v>
      </c>
      <c r="J378" s="52"/>
      <c r="K378" s="53"/>
      <c r="AB378" s="48">
        <f>I378</f>
        <v>1.9069240999999999</v>
      </c>
    </row>
    <row r="379" spans="1:28" ht="15" x14ac:dyDescent="0.25">
      <c r="A379" s="55"/>
      <c r="B379" s="55"/>
      <c r="C379" s="56" t="s">
        <v>839</v>
      </c>
      <c r="D379" s="55"/>
      <c r="E379" s="55"/>
      <c r="F379" s="55"/>
      <c r="G379" s="55"/>
      <c r="H379" s="57">
        <f>I371+I372+I374+I375+I376+I377</f>
        <v>73.42</v>
      </c>
      <c r="I379" s="57"/>
      <c r="J379" s="57">
        <f>K371+K372+K374+K375+K376+K377</f>
        <v>1369.48</v>
      </c>
      <c r="K379" s="57"/>
      <c r="O379" s="48">
        <f>I371+I372+I374+I375+I376+I377</f>
        <v>73.42</v>
      </c>
      <c r="P379" s="48">
        <f>K371+K372+K374+K375+K376+K377</f>
        <v>1369.48</v>
      </c>
      <c r="X379">
        <f>IF(Source!BI225&lt;=1,I371+I372+I374+I375+I376+I377-0, 0)</f>
        <v>73.42</v>
      </c>
      <c r="Y379">
        <f>IF(Source!BI225=2,I371+I372+I374+I375+I376+I377-0, 0)</f>
        <v>0</v>
      </c>
      <c r="Z379">
        <f>IF(Source!BI225=3,I371+I372+I374+I375+I376+I377-0, 0)</f>
        <v>0</v>
      </c>
      <c r="AA379">
        <f>IF(Source!BI225=4,I371+I372+I374+I375+I376+I377,0)</f>
        <v>0</v>
      </c>
    </row>
    <row r="382" spans="1:28" ht="15" x14ac:dyDescent="0.25">
      <c r="A382" s="61" t="str">
        <f>CONCATENATE("Итого по подразделу: ",IF(Source!G231&lt;&gt;"Новый подраздел", Source!G231, ""))</f>
        <v>Итого по подразделу: Строительные работы</v>
      </c>
      <c r="B382" s="61"/>
      <c r="C382" s="61"/>
      <c r="D382" s="61"/>
      <c r="E382" s="61"/>
      <c r="F382" s="61"/>
      <c r="G382" s="61"/>
      <c r="H382" s="49">
        <f>SUM(O273:O381)</f>
        <v>5943.24</v>
      </c>
      <c r="I382" s="60"/>
      <c r="J382" s="49">
        <f>SUM(P273:P381)</f>
        <v>85045.86</v>
      </c>
      <c r="K382" s="60"/>
    </row>
    <row r="383" spans="1:28" hidden="1" x14ac:dyDescent="0.2">
      <c r="A383" t="s">
        <v>842</v>
      </c>
      <c r="H383">
        <f>SUM(AC273:AC382)</f>
        <v>0</v>
      </c>
      <c r="J383">
        <f>SUM(AD273:AD382)</f>
        <v>0</v>
      </c>
    </row>
    <row r="384" spans="1:28" hidden="1" x14ac:dyDescent="0.2">
      <c r="A384" t="s">
        <v>843</v>
      </c>
      <c r="H384">
        <f>SUM(AE273:AE383)</f>
        <v>0</v>
      </c>
      <c r="J384">
        <f>SUM(AF273:AF383)</f>
        <v>0</v>
      </c>
    </row>
    <row r="386" spans="1:28" ht="16.5" x14ac:dyDescent="0.25">
      <c r="A386" s="42" t="str">
        <f>CONCATENATE("Подраздел: ",IF(Source!G261&lt;&gt;"Новый подраздел", Source!G261, ""))</f>
        <v>Подраздел: Благоустройство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2"/>
    </row>
    <row r="387" spans="1:28" ht="99.75" x14ac:dyDescent="0.2">
      <c r="A387" s="43">
        <v>35</v>
      </c>
      <c r="B387" s="43" t="str">
        <f>Source!F266</f>
        <v>3.27-12-1</v>
      </c>
      <c r="C387" s="43" t="s">
        <v>371</v>
      </c>
      <c r="D387" s="44" t="str">
        <f>Source!H266</f>
        <v>100 м3 материала основания (в плотном теле)</v>
      </c>
      <c r="E387" s="12">
        <f>Source!I266</f>
        <v>5.96E-2</v>
      </c>
      <c r="F387" s="46"/>
      <c r="G387" s="45"/>
      <c r="H387" s="12"/>
      <c r="I387" s="46"/>
      <c r="J387" s="12"/>
      <c r="K387" s="46"/>
      <c r="Q387">
        <f>ROUND((Source!DN266/100)*ROUND((ROUND((Source!AF266*Source!AV266*Source!I266),2)),2), 2)</f>
        <v>15.21</v>
      </c>
      <c r="R387">
        <f>Source!X266</f>
        <v>330</v>
      </c>
      <c r="S387">
        <f>ROUND((Source!DO266/100)*ROUND((ROUND((Source!AF266*Source!AV266*Source!I266),2)),2), 2)</f>
        <v>10.11</v>
      </c>
      <c r="T387">
        <f>Source!Y266</f>
        <v>135.44999999999999</v>
      </c>
      <c r="U387">
        <f>ROUND((175/100)*ROUND((ROUND((Source!AE266*Source!AV266*Source!I266),2)),2), 2)</f>
        <v>13</v>
      </c>
      <c r="V387">
        <f>ROUND((160/100)*ROUND(ROUND((ROUND((Source!AE266*Source!AV266*Source!I266),2)*Source!BS266),2), 2), 2)</f>
        <v>309.81</v>
      </c>
    </row>
    <row r="388" spans="1:28" ht="14.25" x14ac:dyDescent="0.2">
      <c r="A388" s="43"/>
      <c r="B388" s="43"/>
      <c r="C388" s="43" t="s">
        <v>830</v>
      </c>
      <c r="D388" s="44"/>
      <c r="E388" s="12"/>
      <c r="F388" s="46">
        <f>Source!AO266</f>
        <v>151.49</v>
      </c>
      <c r="G388" s="45" t="str">
        <f>Source!DG266</f>
        <v/>
      </c>
      <c r="H388" s="12">
        <f>Source!AV266</f>
        <v>1.0469999999999999</v>
      </c>
      <c r="I388" s="46">
        <f>ROUND((ROUND((Source!AF266*Source!AV266*Source!I266),2)),2)</f>
        <v>9.4499999999999993</v>
      </c>
      <c r="J388" s="12">
        <f>IF(Source!BA266&lt;&gt; 0, Source!BA266, 1)</f>
        <v>26.06</v>
      </c>
      <c r="K388" s="46">
        <f>Source!S266</f>
        <v>246.27</v>
      </c>
      <c r="W388">
        <f>I388</f>
        <v>9.4499999999999993</v>
      </c>
    </row>
    <row r="389" spans="1:28" ht="14.25" x14ac:dyDescent="0.2">
      <c r="A389" s="43"/>
      <c r="B389" s="43"/>
      <c r="C389" s="43" t="s">
        <v>831</v>
      </c>
      <c r="D389" s="44"/>
      <c r="E389" s="12"/>
      <c r="F389" s="46">
        <f>Source!AM266</f>
        <v>676.47</v>
      </c>
      <c r="G389" s="45" t="str">
        <f>Source!DE266</f>
        <v/>
      </c>
      <c r="H389" s="12">
        <f>Source!AV266</f>
        <v>1.0469999999999999</v>
      </c>
      <c r="I389" s="46">
        <f>(ROUND((ROUND(((Source!ET266)*Source!AV266*Source!I266),2)),2)+ROUND((ROUND(((Source!AE266-(Source!EU266))*Source!AV266*Source!I266),2)),2))</f>
        <v>42.21</v>
      </c>
      <c r="J389" s="12">
        <f>IF(Source!BB266&lt;&gt; 0, Source!BB266, 1)</f>
        <v>9.4700000000000006</v>
      </c>
      <c r="K389" s="46">
        <f>Source!Q266</f>
        <v>399.73</v>
      </c>
    </row>
    <row r="390" spans="1:28" ht="14.25" x14ac:dyDescent="0.2">
      <c r="A390" s="43"/>
      <c r="B390" s="43"/>
      <c r="C390" s="43" t="s">
        <v>832</v>
      </c>
      <c r="D390" s="44"/>
      <c r="E390" s="12"/>
      <c r="F390" s="46">
        <f>Source!AN266</f>
        <v>119.05</v>
      </c>
      <c r="G390" s="45" t="str">
        <f>Source!DF266</f>
        <v/>
      </c>
      <c r="H390" s="12">
        <f>Source!AV266</f>
        <v>1.0469999999999999</v>
      </c>
      <c r="I390" s="47">
        <f>ROUND((ROUND((Source!AE266*Source!AV266*Source!I266),2)),2)</f>
        <v>7.43</v>
      </c>
      <c r="J390" s="12">
        <f>IF(Source!BS266&lt;&gt; 0, Source!BS266, 1)</f>
        <v>26.06</v>
      </c>
      <c r="K390" s="47">
        <f>Source!R266</f>
        <v>193.63</v>
      </c>
      <c r="W390">
        <f>I390</f>
        <v>7.43</v>
      </c>
    </row>
    <row r="391" spans="1:28" ht="14.25" x14ac:dyDescent="0.2">
      <c r="A391" s="43"/>
      <c r="B391" s="43"/>
      <c r="C391" s="43" t="s">
        <v>841</v>
      </c>
      <c r="D391" s="44"/>
      <c r="E391" s="12"/>
      <c r="F391" s="46">
        <f>Source!AL266</f>
        <v>35.35</v>
      </c>
      <c r="G391" s="45" t="str">
        <f>Source!DD266</f>
        <v/>
      </c>
      <c r="H391" s="12">
        <f>Source!AW266</f>
        <v>1.002</v>
      </c>
      <c r="I391" s="46">
        <f>ROUND((ROUND((Source!AC266*Source!AW266*Source!I266),2)),2)</f>
        <v>2.11</v>
      </c>
      <c r="J391" s="12">
        <f>IF(Source!BC266&lt;&gt; 0, Source!BC266, 1)</f>
        <v>5.14</v>
      </c>
      <c r="K391" s="46">
        <f>Source!P266</f>
        <v>10.85</v>
      </c>
    </row>
    <row r="392" spans="1:28" ht="28.5" x14ac:dyDescent="0.2">
      <c r="A392" s="43" t="s">
        <v>376</v>
      </c>
      <c r="B392" s="43" t="str">
        <f>Source!F268</f>
        <v>1.1-1-766</v>
      </c>
      <c r="C392" s="43" t="s">
        <v>62</v>
      </c>
      <c r="D392" s="44" t="str">
        <f>Source!H268</f>
        <v>м3</v>
      </c>
      <c r="E392" s="12">
        <f>Source!I268</f>
        <v>6.5614999999999997</v>
      </c>
      <c r="F392" s="46">
        <f>Source!AK268</f>
        <v>104.99</v>
      </c>
      <c r="G392" s="58" t="s">
        <v>3</v>
      </c>
      <c r="H392" s="12">
        <f>Source!AW268</f>
        <v>1.002</v>
      </c>
      <c r="I392" s="4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690.27</v>
      </c>
      <c r="J392" s="12">
        <f>IF(Source!BC268&lt;&gt; 0, Source!BC268, 1)</f>
        <v>6.07</v>
      </c>
      <c r="K392" s="46">
        <f>Source!O268</f>
        <v>4189.9399999999996</v>
      </c>
      <c r="Q392">
        <f>ROUND((Source!DN268/100)*ROUND((ROUND((Source!AF268*Source!AV268*Source!I268),2)),2), 2)</f>
        <v>0</v>
      </c>
      <c r="R392">
        <f>Source!X268</f>
        <v>0</v>
      </c>
      <c r="S392">
        <f>ROUND((Source!DO268/100)*ROUND((ROUND((Source!AF268*Source!AV268*Source!I268),2)),2), 2)</f>
        <v>0</v>
      </c>
      <c r="T392">
        <f>Source!Y268</f>
        <v>0</v>
      </c>
      <c r="U392">
        <f>ROUND((175/100)*ROUND((ROUND((Source!AE268*Source!AV268*Source!I268),2)),2), 2)</f>
        <v>0</v>
      </c>
      <c r="V392">
        <f>ROUND((160/100)*ROUND(ROUND((ROUND((Source!AE268*Source!AV268*Source!I268),2)*Source!BS268),2), 2), 2)</f>
        <v>0</v>
      </c>
      <c r="X392">
        <f>IF(Source!BI268&lt;=1,I392, 0)</f>
        <v>690.27</v>
      </c>
      <c r="Y392">
        <f>IF(Source!BI268=2,I392, 0)</f>
        <v>0</v>
      </c>
      <c r="Z392">
        <f>IF(Source!BI268=3,I392, 0)</f>
        <v>0</v>
      </c>
      <c r="AA392">
        <f>IF(Source!BI268=4,I392, 0)</f>
        <v>0</v>
      </c>
    </row>
    <row r="393" spans="1:28" ht="14.25" x14ac:dyDescent="0.2">
      <c r="A393" s="43"/>
      <c r="B393" s="43"/>
      <c r="C393" s="43" t="s">
        <v>833</v>
      </c>
      <c r="D393" s="44" t="s">
        <v>834</v>
      </c>
      <c r="E393" s="12">
        <f>Source!DN266</f>
        <v>161</v>
      </c>
      <c r="F393" s="46"/>
      <c r="G393" s="45"/>
      <c r="H393" s="12"/>
      <c r="I393" s="46">
        <f>SUM(Q387:Q392)</f>
        <v>15.21</v>
      </c>
      <c r="J393" s="12">
        <f>Source!BZ266</f>
        <v>134</v>
      </c>
      <c r="K393" s="46">
        <f>SUM(R387:R392)</f>
        <v>330</v>
      </c>
    </row>
    <row r="394" spans="1:28" ht="14.25" x14ac:dyDescent="0.2">
      <c r="A394" s="43"/>
      <c r="B394" s="43"/>
      <c r="C394" s="43" t="s">
        <v>835</v>
      </c>
      <c r="D394" s="44" t="s">
        <v>834</v>
      </c>
      <c r="E394" s="12">
        <f>Source!DO266</f>
        <v>107</v>
      </c>
      <c r="F394" s="46"/>
      <c r="G394" s="45"/>
      <c r="H394" s="12"/>
      <c r="I394" s="46">
        <f>SUM(S387:S393)</f>
        <v>10.11</v>
      </c>
      <c r="J394" s="12">
        <f>Source!CA266</f>
        <v>55</v>
      </c>
      <c r="K394" s="46">
        <f>SUM(T387:T393)</f>
        <v>135.44999999999999</v>
      </c>
    </row>
    <row r="395" spans="1:28" ht="14.25" x14ac:dyDescent="0.2">
      <c r="A395" s="43"/>
      <c r="B395" s="43"/>
      <c r="C395" s="43" t="s">
        <v>836</v>
      </c>
      <c r="D395" s="44" t="s">
        <v>834</v>
      </c>
      <c r="E395" s="12">
        <f>175</f>
        <v>175</v>
      </c>
      <c r="F395" s="46"/>
      <c r="G395" s="45"/>
      <c r="H395" s="12"/>
      <c r="I395" s="46">
        <f>SUM(U387:U394)</f>
        <v>13</v>
      </c>
      <c r="J395" s="12">
        <f>160</f>
        <v>160</v>
      </c>
      <c r="K395" s="46">
        <f>SUM(V387:V394)</f>
        <v>309.81</v>
      </c>
    </row>
    <row r="396" spans="1:28" ht="14.25" x14ac:dyDescent="0.2">
      <c r="A396" s="50"/>
      <c r="B396" s="50"/>
      <c r="C396" s="50" t="s">
        <v>837</v>
      </c>
      <c r="D396" s="51" t="s">
        <v>838</v>
      </c>
      <c r="E396" s="52">
        <f>Source!AQ266</f>
        <v>14.4</v>
      </c>
      <c r="F396" s="53"/>
      <c r="G396" s="54" t="str">
        <f>Source!DI266</f>
        <v/>
      </c>
      <c r="H396" s="52">
        <f>Source!AV266</f>
        <v>1.0469999999999999</v>
      </c>
      <c r="I396" s="53">
        <f>Source!U266</f>
        <v>0.89857727999999992</v>
      </c>
      <c r="J396" s="52"/>
      <c r="K396" s="53"/>
      <c r="AB396" s="48">
        <f>I396</f>
        <v>0.89857727999999992</v>
      </c>
    </row>
    <row r="397" spans="1:28" ht="15" x14ac:dyDescent="0.25">
      <c r="A397" s="55"/>
      <c r="B397" s="55"/>
      <c r="C397" s="56" t="s">
        <v>839</v>
      </c>
      <c r="D397" s="55"/>
      <c r="E397" s="55"/>
      <c r="F397" s="55"/>
      <c r="G397" s="55"/>
      <c r="H397" s="57">
        <f>I388+I389+I391+I393+I394+I395+SUM(I392:I392)</f>
        <v>782.36</v>
      </c>
      <c r="I397" s="57"/>
      <c r="J397" s="57">
        <f>K388+K389+K391+K393+K394+K395+SUM(K392:K392)</f>
        <v>5622.0499999999993</v>
      </c>
      <c r="K397" s="57"/>
      <c r="O397" s="48">
        <f>I388+I389+I391+I393+I394+I395+SUM(I392:I392)</f>
        <v>782.36</v>
      </c>
      <c r="P397" s="48">
        <f>K388+K389+K391+K393+K394+K395+SUM(K392:K392)</f>
        <v>5622.0499999999993</v>
      </c>
      <c r="X397">
        <f>IF(Source!BI266&lt;=1,I388+I389+I391+I393+I394+I395-0, 0)</f>
        <v>92.089999999999989</v>
      </c>
      <c r="Y397">
        <f>IF(Source!BI266=2,I388+I389+I391+I393+I394+I395-0, 0)</f>
        <v>0</v>
      </c>
      <c r="Z397">
        <f>IF(Source!BI266=3,I388+I389+I391+I393+I394+I395-0, 0)</f>
        <v>0</v>
      </c>
      <c r="AA397">
        <f>IF(Source!BI266=4,I388+I389+I391+I393+I394+I395,0)</f>
        <v>0</v>
      </c>
    </row>
    <row r="399" spans="1:28" ht="99.75" x14ac:dyDescent="0.2">
      <c r="A399" s="43">
        <v>36</v>
      </c>
      <c r="B399" s="43" t="str">
        <f>Source!F270</f>
        <v>3.27-12-2</v>
      </c>
      <c r="C399" s="43" t="s">
        <v>379</v>
      </c>
      <c r="D399" s="44" t="str">
        <f>Source!H270</f>
        <v>100 м3 материала основания (в плотном теле)</v>
      </c>
      <c r="E399" s="12">
        <f>Source!I270</f>
        <v>2.86E-2</v>
      </c>
      <c r="F399" s="46"/>
      <c r="G399" s="45"/>
      <c r="H399" s="12"/>
      <c r="I399" s="46"/>
      <c r="J399" s="12"/>
      <c r="K399" s="46"/>
      <c r="Q399">
        <f>ROUND((Source!DN270/100)*ROUND((ROUND((Source!AF270*Source!AV270*Source!I270),2)),2), 2)</f>
        <v>10.95</v>
      </c>
      <c r="R399">
        <f>Source!X270</f>
        <v>237.46</v>
      </c>
      <c r="S399">
        <f>ROUND((Source!DO270/100)*ROUND((ROUND((Source!AF270*Source!AV270*Source!I270),2)),2), 2)</f>
        <v>7.28</v>
      </c>
      <c r="T399">
        <f>Source!Y270</f>
        <v>97.47</v>
      </c>
      <c r="U399">
        <f>ROUND((175/100)*ROUND((ROUND((Source!AE270*Source!AV270*Source!I270),2)),2), 2)</f>
        <v>33.130000000000003</v>
      </c>
      <c r="V399">
        <f>ROUND((160/100)*ROUND(ROUND((ROUND((Source!AE270*Source!AV270*Source!I270),2)*Source!BS270),2), 2), 2)</f>
        <v>789.31</v>
      </c>
    </row>
    <row r="400" spans="1:28" ht="14.25" x14ac:dyDescent="0.2">
      <c r="A400" s="43"/>
      <c r="B400" s="43"/>
      <c r="C400" s="43" t="s">
        <v>830</v>
      </c>
      <c r="D400" s="44"/>
      <c r="E400" s="12"/>
      <c r="F400" s="46">
        <f>Source!AO270</f>
        <v>227.23</v>
      </c>
      <c r="G400" s="45" t="str">
        <f>Source!DG270</f>
        <v/>
      </c>
      <c r="H400" s="12">
        <f>Source!AV270</f>
        <v>1.0469999999999999</v>
      </c>
      <c r="I400" s="46">
        <f>ROUND((ROUND((Source!AF270*Source!AV270*Source!I270),2)),2)</f>
        <v>6.8</v>
      </c>
      <c r="J400" s="12">
        <f>IF(Source!BA270&lt;&gt; 0, Source!BA270, 1)</f>
        <v>26.06</v>
      </c>
      <c r="K400" s="46">
        <f>Source!S270</f>
        <v>177.21</v>
      </c>
      <c r="W400">
        <f>I400</f>
        <v>6.8</v>
      </c>
    </row>
    <row r="401" spans="1:28" ht="14.25" x14ac:dyDescent="0.2">
      <c r="A401" s="43"/>
      <c r="B401" s="43"/>
      <c r="C401" s="43" t="s">
        <v>831</v>
      </c>
      <c r="D401" s="44"/>
      <c r="E401" s="12"/>
      <c r="F401" s="46">
        <f>Source!AM270</f>
        <v>3024.67</v>
      </c>
      <c r="G401" s="45" t="str">
        <f>Source!DE270</f>
        <v/>
      </c>
      <c r="H401" s="12">
        <f>Source!AV270</f>
        <v>1.0469999999999999</v>
      </c>
      <c r="I401" s="46">
        <f>(ROUND((ROUND(((Source!ET270)*Source!AV270*Source!I270),2)),2)+ROUND((ROUND(((Source!AE270-(Source!EU270))*Source!AV270*Source!I270),2)),2))</f>
        <v>90.57</v>
      </c>
      <c r="J401" s="12">
        <f>IF(Source!BB270&lt;&gt; 0, Source!BB270, 1)</f>
        <v>9.19</v>
      </c>
      <c r="K401" s="46">
        <f>Source!Q270</f>
        <v>832.34</v>
      </c>
    </row>
    <row r="402" spans="1:28" ht="14.25" x14ac:dyDescent="0.2">
      <c r="A402" s="43"/>
      <c r="B402" s="43"/>
      <c r="C402" s="43" t="s">
        <v>832</v>
      </c>
      <c r="D402" s="44"/>
      <c r="E402" s="12"/>
      <c r="F402" s="46">
        <f>Source!AN270</f>
        <v>632.20000000000005</v>
      </c>
      <c r="G402" s="45" t="str">
        <f>Source!DF270</f>
        <v/>
      </c>
      <c r="H402" s="12">
        <f>Source!AV270</f>
        <v>1.0469999999999999</v>
      </c>
      <c r="I402" s="47">
        <f>ROUND((ROUND((Source!AE270*Source!AV270*Source!I270),2)),2)</f>
        <v>18.93</v>
      </c>
      <c r="J402" s="12">
        <f>IF(Source!BS270&lt;&gt; 0, Source!BS270, 1)</f>
        <v>26.06</v>
      </c>
      <c r="K402" s="47">
        <f>Source!R270</f>
        <v>493.32</v>
      </c>
      <c r="W402">
        <f>I402</f>
        <v>18.93</v>
      </c>
    </row>
    <row r="403" spans="1:28" ht="14.25" x14ac:dyDescent="0.2">
      <c r="A403" s="43"/>
      <c r="B403" s="43"/>
      <c r="C403" s="43" t="s">
        <v>841</v>
      </c>
      <c r="D403" s="44"/>
      <c r="E403" s="12"/>
      <c r="F403" s="46">
        <f>Source!AL270</f>
        <v>49.49</v>
      </c>
      <c r="G403" s="45" t="str">
        <f>Source!DD270</f>
        <v/>
      </c>
      <c r="H403" s="12">
        <f>Source!AW270</f>
        <v>1.002</v>
      </c>
      <c r="I403" s="46">
        <f>ROUND((ROUND((Source!AC270*Source!AW270*Source!I270),2)),2)</f>
        <v>1.42</v>
      </c>
      <c r="J403" s="12">
        <f>IF(Source!BC270&lt;&gt; 0, Source!BC270, 1)</f>
        <v>5.14</v>
      </c>
      <c r="K403" s="46">
        <f>Source!P270</f>
        <v>7.3</v>
      </c>
    </row>
    <row r="404" spans="1:28" ht="42.75" x14ac:dyDescent="0.2">
      <c r="A404" s="43" t="s">
        <v>381</v>
      </c>
      <c r="B404" s="43" t="str">
        <f>Source!F272</f>
        <v>1.1-1-1555</v>
      </c>
      <c r="C404" s="43" t="s">
        <v>383</v>
      </c>
      <c r="D404" s="44" t="str">
        <f>Source!H272</f>
        <v>м3</v>
      </c>
      <c r="E404" s="12">
        <f>Source!I272</f>
        <v>3.6036000000000001</v>
      </c>
      <c r="F404" s="46">
        <f>Source!AK272</f>
        <v>160.62</v>
      </c>
      <c r="G404" s="58" t="s">
        <v>3</v>
      </c>
      <c r="H404" s="12">
        <f>Source!AW272</f>
        <v>1.002</v>
      </c>
      <c r="I404" s="4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579.97</v>
      </c>
      <c r="J404" s="12">
        <f>IF(Source!BC272&lt;&gt; 0, Source!BC272, 1)</f>
        <v>19.329999999999998</v>
      </c>
      <c r="K404" s="46">
        <f>Source!O272</f>
        <v>11210.82</v>
      </c>
      <c r="Q404">
        <f>ROUND((Source!DN272/100)*ROUND((ROUND((Source!AF272*Source!AV272*Source!I272),2)),2), 2)</f>
        <v>0</v>
      </c>
      <c r="R404">
        <f>Source!X272</f>
        <v>0</v>
      </c>
      <c r="S404">
        <f>ROUND((Source!DO272/100)*ROUND((ROUND((Source!AF272*Source!AV272*Source!I272),2)),2), 2)</f>
        <v>0</v>
      </c>
      <c r="T404">
        <f>Source!Y272</f>
        <v>0</v>
      </c>
      <c r="U404">
        <f>ROUND((175/100)*ROUND((ROUND((Source!AE272*Source!AV272*Source!I272),2)),2), 2)</f>
        <v>0</v>
      </c>
      <c r="V404">
        <f>ROUND((160/100)*ROUND(ROUND((ROUND((Source!AE272*Source!AV272*Source!I272),2)*Source!BS272),2), 2), 2)</f>
        <v>0</v>
      </c>
      <c r="X404">
        <f>IF(Source!BI272&lt;=1,I404, 0)</f>
        <v>579.97</v>
      </c>
      <c r="Y404">
        <f>IF(Source!BI272=2,I404, 0)</f>
        <v>0</v>
      </c>
      <c r="Z404">
        <f>IF(Source!BI272=3,I404, 0)</f>
        <v>0</v>
      </c>
      <c r="AA404">
        <f>IF(Source!BI272=4,I404, 0)</f>
        <v>0</v>
      </c>
    </row>
    <row r="405" spans="1:28" ht="14.25" x14ac:dyDescent="0.2">
      <c r="A405" s="43"/>
      <c r="B405" s="43"/>
      <c r="C405" s="43" t="s">
        <v>833</v>
      </c>
      <c r="D405" s="44" t="s">
        <v>834</v>
      </c>
      <c r="E405" s="12">
        <f>Source!DN270</f>
        <v>161</v>
      </c>
      <c r="F405" s="46"/>
      <c r="G405" s="45"/>
      <c r="H405" s="12"/>
      <c r="I405" s="46">
        <f>SUM(Q399:Q404)</f>
        <v>10.95</v>
      </c>
      <c r="J405" s="12">
        <f>Source!BZ270</f>
        <v>134</v>
      </c>
      <c r="K405" s="46">
        <f>SUM(R399:R404)</f>
        <v>237.46</v>
      </c>
    </row>
    <row r="406" spans="1:28" ht="14.25" x14ac:dyDescent="0.2">
      <c r="A406" s="43"/>
      <c r="B406" s="43"/>
      <c r="C406" s="43" t="s">
        <v>835</v>
      </c>
      <c r="D406" s="44" t="s">
        <v>834</v>
      </c>
      <c r="E406" s="12">
        <f>Source!DO270</f>
        <v>107</v>
      </c>
      <c r="F406" s="46"/>
      <c r="G406" s="45"/>
      <c r="H406" s="12"/>
      <c r="I406" s="46">
        <f>SUM(S399:S405)</f>
        <v>7.28</v>
      </c>
      <c r="J406" s="12">
        <f>Source!CA270</f>
        <v>55</v>
      </c>
      <c r="K406" s="46">
        <f>SUM(T399:T405)</f>
        <v>97.47</v>
      </c>
    </row>
    <row r="407" spans="1:28" ht="14.25" x14ac:dyDescent="0.2">
      <c r="A407" s="43"/>
      <c r="B407" s="43"/>
      <c r="C407" s="43" t="s">
        <v>836</v>
      </c>
      <c r="D407" s="44" t="s">
        <v>834</v>
      </c>
      <c r="E407" s="12">
        <f>175</f>
        <v>175</v>
      </c>
      <c r="F407" s="46"/>
      <c r="G407" s="45"/>
      <c r="H407" s="12"/>
      <c r="I407" s="46">
        <f>SUM(U399:U406)</f>
        <v>33.130000000000003</v>
      </c>
      <c r="J407" s="12">
        <f>160</f>
        <v>160</v>
      </c>
      <c r="K407" s="46">
        <f>SUM(V399:V406)</f>
        <v>789.31</v>
      </c>
    </row>
    <row r="408" spans="1:28" ht="14.25" x14ac:dyDescent="0.2">
      <c r="A408" s="50"/>
      <c r="B408" s="50"/>
      <c r="C408" s="50" t="s">
        <v>837</v>
      </c>
      <c r="D408" s="51" t="s">
        <v>838</v>
      </c>
      <c r="E408" s="52">
        <f>Source!AQ270</f>
        <v>21.6</v>
      </c>
      <c r="F408" s="53"/>
      <c r="G408" s="54" t="str">
        <f>Source!DI270</f>
        <v/>
      </c>
      <c r="H408" s="52">
        <f>Source!AV270</f>
        <v>1.0469999999999999</v>
      </c>
      <c r="I408" s="53">
        <f>Source!U270</f>
        <v>0.64679472000000005</v>
      </c>
      <c r="J408" s="52"/>
      <c r="K408" s="53"/>
      <c r="AB408" s="48">
        <f>I408</f>
        <v>0.64679472000000005</v>
      </c>
    </row>
    <row r="409" spans="1:28" ht="15" x14ac:dyDescent="0.25">
      <c r="A409" s="55"/>
      <c r="B409" s="55"/>
      <c r="C409" s="56" t="s">
        <v>839</v>
      </c>
      <c r="D409" s="55"/>
      <c r="E409" s="55"/>
      <c r="F409" s="55"/>
      <c r="G409" s="55"/>
      <c r="H409" s="57">
        <f>I400+I401+I403+I405+I406+I407+SUM(I404:I404)</f>
        <v>730.12</v>
      </c>
      <c r="I409" s="57"/>
      <c r="J409" s="57">
        <f>K400+K401+K403+K405+K406+K407+SUM(K404:K404)</f>
        <v>13351.91</v>
      </c>
      <c r="K409" s="57"/>
      <c r="O409" s="48">
        <f>I400+I401+I403+I405+I406+I407+SUM(I404:I404)</f>
        <v>730.12</v>
      </c>
      <c r="P409" s="48">
        <f>K400+K401+K403+K405+K406+K407+SUM(K404:K404)</f>
        <v>13351.91</v>
      </c>
      <c r="X409">
        <f>IF(Source!BI270&lt;=1,I400+I401+I403+I405+I406+I407-0, 0)</f>
        <v>150.15</v>
      </c>
      <c r="Y409">
        <f>IF(Source!BI270=2,I400+I401+I403+I405+I406+I407-0, 0)</f>
        <v>0</v>
      </c>
      <c r="Z409">
        <f>IF(Source!BI270=3,I400+I401+I403+I405+I406+I407-0, 0)</f>
        <v>0</v>
      </c>
      <c r="AA409">
        <f>IF(Source!BI270=4,I400+I401+I403+I405+I406+I407,0)</f>
        <v>0</v>
      </c>
    </row>
    <row r="411" spans="1:28" ht="71.25" x14ac:dyDescent="0.2">
      <c r="A411" s="43">
        <v>37</v>
      </c>
      <c r="B411" s="43" t="str">
        <f>Source!F274</f>
        <v>3.27-47-1</v>
      </c>
      <c r="C411" s="43" t="s">
        <v>387</v>
      </c>
      <c r="D411" s="44" t="str">
        <f>Source!H274</f>
        <v>100 м2 покрытия</v>
      </c>
      <c r="E411" s="12">
        <f>Source!I274</f>
        <v>0.23860000000000001</v>
      </c>
      <c r="F411" s="46"/>
      <c r="G411" s="45"/>
      <c r="H411" s="12"/>
      <c r="I411" s="46"/>
      <c r="J411" s="12"/>
      <c r="K411" s="46"/>
      <c r="Q411">
        <f>ROUND((Source!DN274/100)*ROUND((ROUND((Source!AF274*Source!AV274*Source!I274),2)),2), 2)</f>
        <v>58</v>
      </c>
      <c r="R411">
        <f>Source!X274</f>
        <v>1229.3900000000001</v>
      </c>
      <c r="S411">
        <f>ROUND((Source!DO274/100)*ROUND((ROUND((Source!AF274*Source!AV274*Source!I274),2)),2), 2)</f>
        <v>35.92</v>
      </c>
      <c r="T411">
        <f>Source!Y274</f>
        <v>462.43</v>
      </c>
      <c r="U411">
        <f>ROUND((175/100)*ROUND((ROUND((Source!AE274*Source!AV274*Source!I274),2)),2), 2)</f>
        <v>0</v>
      </c>
      <c r="V411">
        <f>ROUND((160/100)*ROUND(ROUND((ROUND((Source!AE274*Source!AV274*Source!I274),2)*Source!BS274),2), 2), 2)</f>
        <v>0</v>
      </c>
    </row>
    <row r="412" spans="1:28" ht="14.25" x14ac:dyDescent="0.2">
      <c r="A412" s="43"/>
      <c r="B412" s="43"/>
      <c r="C412" s="43" t="s">
        <v>830</v>
      </c>
      <c r="D412" s="44"/>
      <c r="E412" s="12"/>
      <c r="F412" s="46">
        <f>Source!AO274</f>
        <v>173.23</v>
      </c>
      <c r="G412" s="45" t="str">
        <f>Source!DG274</f>
        <v/>
      </c>
      <c r="H412" s="12">
        <f>Source!AV274</f>
        <v>1.0469999999999999</v>
      </c>
      <c r="I412" s="46">
        <f>ROUND((ROUND((Source!AF274*Source!AV274*Source!I274),2)),2)</f>
        <v>43.28</v>
      </c>
      <c r="J412" s="12">
        <f>IF(Source!BA274&lt;&gt; 0, Source!BA274, 1)</f>
        <v>26.06</v>
      </c>
      <c r="K412" s="46">
        <f>Source!S274</f>
        <v>1127.8800000000001</v>
      </c>
      <c r="W412">
        <f>I412</f>
        <v>43.28</v>
      </c>
    </row>
    <row r="413" spans="1:28" ht="14.25" x14ac:dyDescent="0.2">
      <c r="A413" s="43"/>
      <c r="B413" s="43"/>
      <c r="C413" s="43" t="s">
        <v>841</v>
      </c>
      <c r="D413" s="44"/>
      <c r="E413" s="12"/>
      <c r="F413" s="46">
        <f>Source!AL274</f>
        <v>262.60000000000002</v>
      </c>
      <c r="G413" s="45" t="str">
        <f>Source!DD274</f>
        <v/>
      </c>
      <c r="H413" s="12">
        <f>Source!AW274</f>
        <v>1</v>
      </c>
      <c r="I413" s="46">
        <f>ROUND((ROUND((Source!AC274*Source!AW274*Source!I274),2)),2)</f>
        <v>62.66</v>
      </c>
      <c r="J413" s="12">
        <f>IF(Source!BC274&lt;&gt; 0, Source!BC274, 1)</f>
        <v>8.16</v>
      </c>
      <c r="K413" s="46">
        <f>Source!P274</f>
        <v>511.31</v>
      </c>
    </row>
    <row r="414" spans="1:28" ht="28.5" x14ac:dyDescent="0.2">
      <c r="A414" s="43" t="s">
        <v>391</v>
      </c>
      <c r="B414" s="43" t="str">
        <f>Source!F276</f>
        <v>1.3-3-7</v>
      </c>
      <c r="C414" s="43" t="s">
        <v>393</v>
      </c>
      <c r="D414" s="44" t="str">
        <f>Source!H276</f>
        <v>т</v>
      </c>
      <c r="E414" s="12">
        <f>Source!I276</f>
        <v>1.7036039999999999</v>
      </c>
      <c r="F414" s="46">
        <f>Source!AK276</f>
        <v>307.58999999999997</v>
      </c>
      <c r="G414" s="58" t="s">
        <v>3</v>
      </c>
      <c r="H414" s="12">
        <f>Source!AW276</f>
        <v>1</v>
      </c>
      <c r="I414" s="4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524.01</v>
      </c>
      <c r="J414" s="12">
        <f>IF(Source!BC276&lt;&gt; 0, Source!BC276, 1)</f>
        <v>12.15</v>
      </c>
      <c r="K414" s="46">
        <f>Source!O276</f>
        <v>6366.72</v>
      </c>
      <c r="Q414">
        <f>ROUND((Source!DN276/100)*ROUND((ROUND((Source!AF276*Source!AV276*Source!I276),2)),2), 2)</f>
        <v>0</v>
      </c>
      <c r="R414">
        <f>Source!X276</f>
        <v>0</v>
      </c>
      <c r="S414">
        <f>ROUND((Source!DO276/100)*ROUND((ROUND((Source!AF276*Source!AV276*Source!I276),2)),2), 2)</f>
        <v>0</v>
      </c>
      <c r="T414">
        <f>Source!Y276</f>
        <v>0</v>
      </c>
      <c r="U414">
        <f>ROUND((175/100)*ROUND((ROUND((Source!AE276*Source!AV276*Source!I276),2)),2), 2)</f>
        <v>0</v>
      </c>
      <c r="V414">
        <f>ROUND((160/100)*ROUND(ROUND((ROUND((Source!AE276*Source!AV276*Source!I276),2)*Source!BS276),2), 2), 2)</f>
        <v>0</v>
      </c>
      <c r="X414">
        <f>IF(Source!BI276&lt;=1,I414, 0)</f>
        <v>524.01</v>
      </c>
      <c r="Y414">
        <f>IF(Source!BI276=2,I414, 0)</f>
        <v>0</v>
      </c>
      <c r="Z414">
        <f>IF(Source!BI276=3,I414, 0)</f>
        <v>0</v>
      </c>
      <c r="AA414">
        <f>IF(Source!BI276=4,I414, 0)</f>
        <v>0</v>
      </c>
    </row>
    <row r="415" spans="1:28" ht="14.25" x14ac:dyDescent="0.2">
      <c r="A415" s="43"/>
      <c r="B415" s="43"/>
      <c r="C415" s="43" t="s">
        <v>833</v>
      </c>
      <c r="D415" s="44" t="s">
        <v>834</v>
      </c>
      <c r="E415" s="12">
        <f>Source!DN274</f>
        <v>134</v>
      </c>
      <c r="F415" s="46"/>
      <c r="G415" s="45"/>
      <c r="H415" s="12"/>
      <c r="I415" s="46">
        <f>SUM(Q411:Q414)</f>
        <v>58</v>
      </c>
      <c r="J415" s="12">
        <f>Source!BZ274</f>
        <v>109</v>
      </c>
      <c r="K415" s="46">
        <f>SUM(R411:R414)</f>
        <v>1229.3900000000001</v>
      </c>
    </row>
    <row r="416" spans="1:28" ht="14.25" x14ac:dyDescent="0.2">
      <c r="A416" s="43"/>
      <c r="B416" s="43"/>
      <c r="C416" s="43" t="s">
        <v>835</v>
      </c>
      <c r="D416" s="44" t="s">
        <v>834</v>
      </c>
      <c r="E416" s="12">
        <f>Source!DO274</f>
        <v>83</v>
      </c>
      <c r="F416" s="46"/>
      <c r="G416" s="45"/>
      <c r="H416" s="12"/>
      <c r="I416" s="46">
        <f>SUM(S411:S415)</f>
        <v>35.92</v>
      </c>
      <c r="J416" s="12">
        <f>Source!CA274</f>
        <v>41</v>
      </c>
      <c r="K416" s="46">
        <f>SUM(T411:T415)</f>
        <v>462.43</v>
      </c>
    </row>
    <row r="417" spans="1:28" ht="14.25" x14ac:dyDescent="0.2">
      <c r="A417" s="50"/>
      <c r="B417" s="50"/>
      <c r="C417" s="50" t="s">
        <v>837</v>
      </c>
      <c r="D417" s="51" t="s">
        <v>838</v>
      </c>
      <c r="E417" s="52">
        <f>Source!AQ274</f>
        <v>14.4</v>
      </c>
      <c r="F417" s="53"/>
      <c r="G417" s="54" t="str">
        <f>Source!DI274</f>
        <v/>
      </c>
      <c r="H417" s="52">
        <f>Source!AV274</f>
        <v>1.0469999999999999</v>
      </c>
      <c r="I417" s="53">
        <f>Source!U274</f>
        <v>3.5973244799999997</v>
      </c>
      <c r="J417" s="52"/>
      <c r="K417" s="53"/>
      <c r="AB417" s="48">
        <f>I417</f>
        <v>3.5973244799999997</v>
      </c>
    </row>
    <row r="418" spans="1:28" ht="15" x14ac:dyDescent="0.25">
      <c r="A418" s="55"/>
      <c r="B418" s="55"/>
      <c r="C418" s="56" t="s">
        <v>839</v>
      </c>
      <c r="D418" s="55"/>
      <c r="E418" s="55"/>
      <c r="F418" s="55"/>
      <c r="G418" s="55"/>
      <c r="H418" s="57">
        <f>I412+I413+I415+I416+SUM(I414:I414)</f>
        <v>723.87</v>
      </c>
      <c r="I418" s="57"/>
      <c r="J418" s="57">
        <f>K412+K413+K415+K416+SUM(K414:K414)</f>
        <v>9697.73</v>
      </c>
      <c r="K418" s="57"/>
      <c r="O418" s="48">
        <f>I412+I413+I415+I416+SUM(I414:I414)</f>
        <v>723.87</v>
      </c>
      <c r="P418" s="48">
        <f>K412+K413+K415+K416+SUM(K414:K414)</f>
        <v>9697.73</v>
      </c>
      <c r="X418">
        <f>IF(Source!BI274&lt;=1,I412+I413+I415+I416-0, 0)</f>
        <v>199.86</v>
      </c>
      <c r="Y418">
        <f>IF(Source!BI274=2,I412+I413+I415+I416-0, 0)</f>
        <v>0</v>
      </c>
      <c r="Z418">
        <f>IF(Source!BI274=3,I412+I413+I415+I416-0, 0)</f>
        <v>0</v>
      </c>
      <c r="AA418">
        <f>IF(Source!BI274=4,I412+I413+I415+I416,0)</f>
        <v>0</v>
      </c>
    </row>
    <row r="420" spans="1:28" ht="85.5" x14ac:dyDescent="0.2">
      <c r="A420" s="43">
        <v>38</v>
      </c>
      <c r="B420" s="43" t="str">
        <f>Source!F278</f>
        <v>3.27-47-2</v>
      </c>
      <c r="C420" s="43" t="s">
        <v>397</v>
      </c>
      <c r="D420" s="44" t="str">
        <f>Source!H278</f>
        <v>100 м2 покрытия</v>
      </c>
      <c r="E420" s="12">
        <f>Source!I278</f>
        <v>0.23860000000000001</v>
      </c>
      <c r="F420" s="46"/>
      <c r="G420" s="45"/>
      <c r="H420" s="12"/>
      <c r="I420" s="46"/>
      <c r="J420" s="12"/>
      <c r="K420" s="46"/>
      <c r="Q420">
        <f>ROUND((Source!DN278/100)*ROUND((ROUND((Source!AF278*Source!AV278*Source!I278),2)),2), 2)</f>
        <v>18.68</v>
      </c>
      <c r="R420">
        <f>Source!X278</f>
        <v>395.98</v>
      </c>
      <c r="S420">
        <f>ROUND((Source!DO278/100)*ROUND((ROUND((Source!AF278*Source!AV278*Source!I278),2)),2), 2)</f>
        <v>11.57</v>
      </c>
      <c r="T420">
        <f>Source!Y278</f>
        <v>148.94</v>
      </c>
      <c r="U420">
        <f>ROUND((175/100)*ROUND((ROUND((Source!AE278*Source!AV278*Source!I278),2)),2), 2)</f>
        <v>0</v>
      </c>
      <c r="V420">
        <f>ROUND((160/100)*ROUND(ROUND((ROUND((Source!AE278*Source!AV278*Source!I278),2)*Source!BS278),2), 2), 2)</f>
        <v>0</v>
      </c>
    </row>
    <row r="421" spans="1:28" ht="14.25" x14ac:dyDescent="0.2">
      <c r="A421" s="43"/>
      <c r="B421" s="43"/>
      <c r="C421" s="43" t="s">
        <v>830</v>
      </c>
      <c r="D421" s="44"/>
      <c r="E421" s="12"/>
      <c r="F421" s="46">
        <f>Source!AO278</f>
        <v>27.91</v>
      </c>
      <c r="G421" s="45" t="str">
        <f>Source!DG278</f>
        <v>)*2</v>
      </c>
      <c r="H421" s="12">
        <f>Source!AV278</f>
        <v>1.0469999999999999</v>
      </c>
      <c r="I421" s="46">
        <f>ROUND((ROUND((Source!AF278*Source!AV278*Source!I278),2)),2)</f>
        <v>13.94</v>
      </c>
      <c r="J421" s="12">
        <f>IF(Source!BA278&lt;&gt; 0, Source!BA278, 1)</f>
        <v>26.06</v>
      </c>
      <c r="K421" s="46">
        <f>Source!S278</f>
        <v>363.28</v>
      </c>
      <c r="W421">
        <f>I421</f>
        <v>13.94</v>
      </c>
    </row>
    <row r="422" spans="1:28" ht="28.5" x14ac:dyDescent="0.2">
      <c r="A422" s="43" t="s">
        <v>400</v>
      </c>
      <c r="B422" s="43" t="str">
        <f>Source!F280</f>
        <v>1.3-3-7</v>
      </c>
      <c r="C422" s="43" t="s">
        <v>393</v>
      </c>
      <c r="D422" s="44" t="str">
        <f>Source!H280</f>
        <v>т</v>
      </c>
      <c r="E422" s="12">
        <f>Source!I280</f>
        <v>0.57741200000000004</v>
      </c>
      <c r="F422" s="46">
        <f>Source!AK280</f>
        <v>307.58999999999997</v>
      </c>
      <c r="G422" s="58" t="s">
        <v>844</v>
      </c>
      <c r="H422" s="12">
        <f>Source!AW280</f>
        <v>1</v>
      </c>
      <c r="I422" s="46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177.61</v>
      </c>
      <c r="J422" s="12">
        <f>IF(Source!BC280&lt;&gt; 0, Source!BC280, 1)</f>
        <v>12.15</v>
      </c>
      <c r="K422" s="46">
        <f>Source!O280</f>
        <v>2157.96</v>
      </c>
      <c r="Q422">
        <f>ROUND((Source!DN280/100)*ROUND((ROUND((Source!AF280*Source!AV280*Source!I280),2)),2), 2)</f>
        <v>0</v>
      </c>
      <c r="R422">
        <f>Source!X280</f>
        <v>0</v>
      </c>
      <c r="S422">
        <f>ROUND((Source!DO280/100)*ROUND((ROUND((Source!AF280*Source!AV280*Source!I280),2)),2), 2)</f>
        <v>0</v>
      </c>
      <c r="T422">
        <f>Source!Y280</f>
        <v>0</v>
      </c>
      <c r="U422">
        <f>ROUND((175/100)*ROUND((ROUND((Source!AE280*Source!AV280*Source!I280),2)),2), 2)</f>
        <v>0</v>
      </c>
      <c r="V422">
        <f>ROUND((160/100)*ROUND(ROUND((ROUND((Source!AE280*Source!AV280*Source!I280),2)*Source!BS280),2), 2), 2)</f>
        <v>0</v>
      </c>
      <c r="X422">
        <f>IF(Source!BI280&lt;=1,I422, 0)</f>
        <v>177.61</v>
      </c>
      <c r="Y422">
        <f>IF(Source!BI280=2,I422, 0)</f>
        <v>0</v>
      </c>
      <c r="Z422">
        <f>IF(Source!BI280=3,I422, 0)</f>
        <v>0</v>
      </c>
      <c r="AA422">
        <f>IF(Source!BI280=4,I422, 0)</f>
        <v>0</v>
      </c>
    </row>
    <row r="423" spans="1:28" ht="14.25" x14ac:dyDescent="0.2">
      <c r="A423" s="43"/>
      <c r="B423" s="43"/>
      <c r="C423" s="43" t="s">
        <v>833</v>
      </c>
      <c r="D423" s="44" t="s">
        <v>834</v>
      </c>
      <c r="E423" s="12">
        <f>Source!DN278</f>
        <v>134</v>
      </c>
      <c r="F423" s="46"/>
      <c r="G423" s="45"/>
      <c r="H423" s="12"/>
      <c r="I423" s="46">
        <f>SUM(Q420:Q422)</f>
        <v>18.68</v>
      </c>
      <c r="J423" s="12">
        <f>Source!BZ278</f>
        <v>109</v>
      </c>
      <c r="K423" s="46">
        <f>SUM(R420:R422)</f>
        <v>395.98</v>
      </c>
    </row>
    <row r="424" spans="1:28" ht="14.25" x14ac:dyDescent="0.2">
      <c r="A424" s="43"/>
      <c r="B424" s="43"/>
      <c r="C424" s="43" t="s">
        <v>835</v>
      </c>
      <c r="D424" s="44" t="s">
        <v>834</v>
      </c>
      <c r="E424" s="12">
        <f>Source!DO278</f>
        <v>83</v>
      </c>
      <c r="F424" s="46"/>
      <c r="G424" s="45"/>
      <c r="H424" s="12"/>
      <c r="I424" s="46">
        <f>SUM(S420:S423)</f>
        <v>11.57</v>
      </c>
      <c r="J424" s="12">
        <f>Source!CA278</f>
        <v>41</v>
      </c>
      <c r="K424" s="46">
        <f>SUM(T420:T423)</f>
        <v>148.94</v>
      </c>
    </row>
    <row r="425" spans="1:28" ht="14.25" x14ac:dyDescent="0.2">
      <c r="A425" s="50"/>
      <c r="B425" s="50"/>
      <c r="C425" s="50" t="s">
        <v>837</v>
      </c>
      <c r="D425" s="51" t="s">
        <v>838</v>
      </c>
      <c r="E425" s="52">
        <f>Source!AQ278</f>
        <v>2.3199999999999998</v>
      </c>
      <c r="F425" s="53"/>
      <c r="G425" s="54" t="str">
        <f>Source!DI278</f>
        <v>)*2</v>
      </c>
      <c r="H425" s="52">
        <f>Source!AV278</f>
        <v>1.0469999999999999</v>
      </c>
      <c r="I425" s="53">
        <f>Source!U278</f>
        <v>1.1591378879999998</v>
      </c>
      <c r="J425" s="52"/>
      <c r="K425" s="53"/>
      <c r="AB425" s="48">
        <f>I425</f>
        <v>1.1591378879999998</v>
      </c>
    </row>
    <row r="426" spans="1:28" ht="15" x14ac:dyDescent="0.25">
      <c r="A426" s="55"/>
      <c r="B426" s="55"/>
      <c r="C426" s="56" t="s">
        <v>839</v>
      </c>
      <c r="D426" s="55"/>
      <c r="E426" s="55"/>
      <c r="F426" s="55"/>
      <c r="G426" s="55"/>
      <c r="H426" s="57">
        <f>I421+I423+I424+SUM(I422:I422)</f>
        <v>221.8</v>
      </c>
      <c r="I426" s="57"/>
      <c r="J426" s="57">
        <f>K421+K423+K424+SUM(K422:K422)</f>
        <v>3066.16</v>
      </c>
      <c r="K426" s="57"/>
      <c r="O426" s="48">
        <f>I421+I423+I424+SUM(I422:I422)</f>
        <v>221.8</v>
      </c>
      <c r="P426" s="48">
        <f>K421+K423+K424+SUM(K422:K422)</f>
        <v>3066.16</v>
      </c>
      <c r="X426">
        <f>IF(Source!BI278&lt;=1,I421+I423+I424-0, 0)</f>
        <v>44.19</v>
      </c>
      <c r="Y426">
        <f>IF(Source!BI278=2,I421+I423+I424-0, 0)</f>
        <v>0</v>
      </c>
      <c r="Z426">
        <f>IF(Source!BI278=3,I421+I423+I424-0, 0)</f>
        <v>0</v>
      </c>
      <c r="AA426">
        <f>IF(Source!BI278=4,I421+I423+I424,0)</f>
        <v>0</v>
      </c>
    </row>
    <row r="429" spans="1:28" ht="15" x14ac:dyDescent="0.25">
      <c r="A429" s="61" t="str">
        <f>CONCATENATE("Итого по подразделу: ",IF(Source!G282&lt;&gt;"Новый подраздел", Source!G282, ""))</f>
        <v>Итого по подразделу: Благоустройство</v>
      </c>
      <c r="B429" s="61"/>
      <c r="C429" s="61"/>
      <c r="D429" s="61"/>
      <c r="E429" s="61"/>
      <c r="F429" s="61"/>
      <c r="G429" s="61"/>
      <c r="H429" s="49">
        <f>SUM(O386:O428)</f>
        <v>2458.15</v>
      </c>
      <c r="I429" s="60"/>
      <c r="J429" s="49">
        <f>SUM(P386:P428)</f>
        <v>31737.85</v>
      </c>
      <c r="K429" s="60"/>
    </row>
    <row r="430" spans="1:28" hidden="1" x14ac:dyDescent="0.2">
      <c r="A430" t="s">
        <v>842</v>
      </c>
      <c r="H430">
        <f>SUM(AC386:AC429)</f>
        <v>0</v>
      </c>
      <c r="J430">
        <f>SUM(AD386:AD429)</f>
        <v>0</v>
      </c>
    </row>
    <row r="431" spans="1:28" hidden="1" x14ac:dyDescent="0.2">
      <c r="A431" t="s">
        <v>843</v>
      </c>
      <c r="H431">
        <f>SUM(AE386:AE430)</f>
        <v>0</v>
      </c>
      <c r="J431">
        <f>SUM(AF386:AF430)</f>
        <v>0</v>
      </c>
    </row>
    <row r="433" spans="1:28" ht="15" x14ac:dyDescent="0.25">
      <c r="A433" s="61" t="str">
        <f>CONCATENATE("Итого по разделу: ",IF(Source!G312&lt;&gt;"Новый раздел", Source!G312, ""))</f>
        <v>Итого по разделу: Строительные работы</v>
      </c>
      <c r="B433" s="61"/>
      <c r="C433" s="61"/>
      <c r="D433" s="61"/>
      <c r="E433" s="61"/>
      <c r="F433" s="61"/>
      <c r="G433" s="61"/>
      <c r="H433" s="49">
        <f>SUM(O38:O432)</f>
        <v>51569.320000000007</v>
      </c>
      <c r="I433" s="60"/>
      <c r="J433" s="49">
        <f>SUM(P38:P432)</f>
        <v>522851.31999999977</v>
      </c>
      <c r="K433" s="60"/>
    </row>
    <row r="434" spans="1:28" hidden="1" x14ac:dyDescent="0.2">
      <c r="A434" t="s">
        <v>842</v>
      </c>
      <c r="H434">
        <f>SUM(AC38:AC433)</f>
        <v>0</v>
      </c>
      <c r="J434">
        <f>SUM(AD38:AD433)</f>
        <v>0</v>
      </c>
    </row>
    <row r="435" spans="1:28" hidden="1" x14ac:dyDescent="0.2">
      <c r="A435" t="s">
        <v>843</v>
      </c>
      <c r="H435">
        <f>SUM(AE38:AE434)</f>
        <v>0</v>
      </c>
      <c r="J435">
        <f>SUM(AF38:AF434)</f>
        <v>0</v>
      </c>
    </row>
    <row r="437" spans="1:28" ht="16.5" x14ac:dyDescent="0.25">
      <c r="A437" s="42" t="str">
        <f>CONCATENATE("Раздел: ",IF(Source!G342&lt;&gt;"Новый раздел", Source!G342, ""))</f>
        <v>Раздел: Монтажные работы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</row>
    <row r="438" spans="1:28" ht="71.25" x14ac:dyDescent="0.2">
      <c r="A438" s="43">
        <v>39</v>
      </c>
      <c r="B438" s="43" t="str">
        <f>Source!F347</f>
        <v>4.8-42-3</v>
      </c>
      <c r="C438" s="43" t="s">
        <v>404</v>
      </c>
      <c r="D438" s="44" t="str">
        <f>Source!H347</f>
        <v>1  ШТ.</v>
      </c>
      <c r="E438" s="12">
        <f>Source!I347</f>
        <v>2</v>
      </c>
      <c r="F438" s="46"/>
      <c r="G438" s="45"/>
      <c r="H438" s="12"/>
      <c r="I438" s="46"/>
      <c r="J438" s="12"/>
      <c r="K438" s="46"/>
      <c r="Q438">
        <f>ROUND((Source!DN347/100)*ROUND((ROUND((Source!AF347*Source!AV347*Source!I347),2)),2), 2)</f>
        <v>1207.58</v>
      </c>
      <c r="R438">
        <f>Source!X347</f>
        <v>25850.06</v>
      </c>
      <c r="S438">
        <f>ROUND((Source!DO347/100)*ROUND((ROUND((Source!AF347*Source!AV347*Source!I347),2)),2), 2)</f>
        <v>754.74</v>
      </c>
      <c r="T438">
        <f>Source!Y347</f>
        <v>12082.09</v>
      </c>
      <c r="U438">
        <f>ROUND((175/100)*ROUND((ROUND((Source!AE347*Source!AV347*Source!I347),2)),2), 2)</f>
        <v>383.27</v>
      </c>
      <c r="V438">
        <f>ROUND((160/100)*ROUND(ROUND((ROUND((Source!AE347*Source!AV347*Source!I347),2)*Source!BS347),2), 2), 2)</f>
        <v>9131.84</v>
      </c>
    </row>
    <row r="439" spans="1:28" ht="14.25" x14ac:dyDescent="0.2">
      <c r="A439" s="43"/>
      <c r="B439" s="43"/>
      <c r="C439" s="43" t="s">
        <v>830</v>
      </c>
      <c r="D439" s="44"/>
      <c r="E439" s="12"/>
      <c r="F439" s="46">
        <f>Source!AO347</f>
        <v>514.9</v>
      </c>
      <c r="G439" s="45" t="str">
        <f>Source!DG347</f>
        <v/>
      </c>
      <c r="H439" s="12">
        <f>Source!AV347</f>
        <v>1.0469999999999999</v>
      </c>
      <c r="I439" s="46">
        <f>ROUND((ROUND((Source!AF347*Source!AV347*Source!I347),2)),2)</f>
        <v>1078.2</v>
      </c>
      <c r="J439" s="12">
        <f>IF(Source!BA347&lt;&gt; 0, Source!BA347, 1)</f>
        <v>26.06</v>
      </c>
      <c r="K439" s="46">
        <f>Source!S347</f>
        <v>28097.89</v>
      </c>
      <c r="W439">
        <f>I439</f>
        <v>1078.2</v>
      </c>
    </row>
    <row r="440" spans="1:28" ht="14.25" x14ac:dyDescent="0.2">
      <c r="A440" s="43"/>
      <c r="B440" s="43"/>
      <c r="C440" s="43" t="s">
        <v>831</v>
      </c>
      <c r="D440" s="44"/>
      <c r="E440" s="12"/>
      <c r="F440" s="46">
        <f>Source!AM347</f>
        <v>450.39</v>
      </c>
      <c r="G440" s="45" t="str">
        <f>Source!DE347</f>
        <v/>
      </c>
      <c r="H440" s="12">
        <f>Source!AV347</f>
        <v>1.0469999999999999</v>
      </c>
      <c r="I440" s="46">
        <f>(ROUND((ROUND(((Source!ET347)*Source!AV347*Source!I347),2)),2)+ROUND((ROUND(((Source!AE347-(Source!EU347))*Source!AV347*Source!I347),2)),2))</f>
        <v>943.12</v>
      </c>
      <c r="J440" s="12">
        <f>IF(Source!BB347&lt;&gt; 0, Source!BB347, 1)</f>
        <v>11.13</v>
      </c>
      <c r="K440" s="46">
        <f>Source!Q347</f>
        <v>10496.93</v>
      </c>
    </row>
    <row r="441" spans="1:28" ht="14.25" x14ac:dyDescent="0.2">
      <c r="A441" s="43"/>
      <c r="B441" s="43"/>
      <c r="C441" s="43" t="s">
        <v>832</v>
      </c>
      <c r="D441" s="44"/>
      <c r="E441" s="12"/>
      <c r="F441" s="46">
        <f>Source!AN347</f>
        <v>104.59</v>
      </c>
      <c r="G441" s="45" t="str">
        <f>Source!DF347</f>
        <v/>
      </c>
      <c r="H441" s="12">
        <f>Source!AV347</f>
        <v>1.0469999999999999</v>
      </c>
      <c r="I441" s="47">
        <f>ROUND((ROUND((Source!AE347*Source!AV347*Source!I347),2)),2)</f>
        <v>219.01</v>
      </c>
      <c r="J441" s="12">
        <f>IF(Source!BS347&lt;&gt; 0, Source!BS347, 1)</f>
        <v>26.06</v>
      </c>
      <c r="K441" s="47">
        <f>Source!R347</f>
        <v>5707.4</v>
      </c>
      <c r="W441">
        <f>I441</f>
        <v>219.01</v>
      </c>
    </row>
    <row r="442" spans="1:28" ht="14.25" x14ac:dyDescent="0.2">
      <c r="A442" s="43"/>
      <c r="B442" s="43"/>
      <c r="C442" s="43" t="s">
        <v>841</v>
      </c>
      <c r="D442" s="44"/>
      <c r="E442" s="12"/>
      <c r="F442" s="46">
        <f>Source!AL347</f>
        <v>392</v>
      </c>
      <c r="G442" s="45" t="str">
        <f>Source!DD347</f>
        <v/>
      </c>
      <c r="H442" s="12">
        <f>Source!AW347</f>
        <v>1</v>
      </c>
      <c r="I442" s="46">
        <f>ROUND((ROUND((Source!AC347*Source!AW347*Source!I347),2)),2)</f>
        <v>784</v>
      </c>
      <c r="J442" s="12">
        <f>IF(Source!BC347&lt;&gt; 0, Source!BC347, 1)</f>
        <v>6.98</v>
      </c>
      <c r="K442" s="46">
        <f>Source!P347</f>
        <v>5472.32</v>
      </c>
    </row>
    <row r="443" spans="1:28" ht="14.25" x14ac:dyDescent="0.2">
      <c r="A443" s="43"/>
      <c r="B443" s="43"/>
      <c r="C443" s="43" t="s">
        <v>833</v>
      </c>
      <c r="D443" s="44" t="s">
        <v>834</v>
      </c>
      <c r="E443" s="12">
        <f>Source!DN347</f>
        <v>112</v>
      </c>
      <c r="F443" s="46"/>
      <c r="G443" s="45"/>
      <c r="H443" s="12"/>
      <c r="I443" s="46">
        <f>SUM(Q438:Q442)</f>
        <v>1207.58</v>
      </c>
      <c r="J443" s="12">
        <f>Source!BZ347</f>
        <v>92</v>
      </c>
      <c r="K443" s="46">
        <f>SUM(R438:R442)</f>
        <v>25850.06</v>
      </c>
    </row>
    <row r="444" spans="1:28" ht="14.25" x14ac:dyDescent="0.2">
      <c r="A444" s="43"/>
      <c r="B444" s="43"/>
      <c r="C444" s="43" t="s">
        <v>835</v>
      </c>
      <c r="D444" s="44" t="s">
        <v>834</v>
      </c>
      <c r="E444" s="12">
        <f>Source!DO347</f>
        <v>70</v>
      </c>
      <c r="F444" s="46"/>
      <c r="G444" s="45"/>
      <c r="H444" s="12"/>
      <c r="I444" s="46">
        <f>SUM(S438:S443)</f>
        <v>754.74</v>
      </c>
      <c r="J444" s="12">
        <f>Source!CA347</f>
        <v>43</v>
      </c>
      <c r="K444" s="46">
        <f>SUM(T438:T443)</f>
        <v>12082.09</v>
      </c>
    </row>
    <row r="445" spans="1:28" ht="14.25" x14ac:dyDescent="0.2">
      <c r="A445" s="43"/>
      <c r="B445" s="43"/>
      <c r="C445" s="43" t="s">
        <v>836</v>
      </c>
      <c r="D445" s="44" t="s">
        <v>834</v>
      </c>
      <c r="E445" s="12">
        <f>175</f>
        <v>175</v>
      </c>
      <c r="F445" s="46"/>
      <c r="G445" s="45"/>
      <c r="H445" s="12"/>
      <c r="I445" s="46">
        <f>SUM(U438:U444)</f>
        <v>383.27</v>
      </c>
      <c r="J445" s="12">
        <f>160</f>
        <v>160</v>
      </c>
      <c r="K445" s="46">
        <f>SUM(V438:V444)</f>
        <v>9131.84</v>
      </c>
    </row>
    <row r="446" spans="1:28" ht="14.25" x14ac:dyDescent="0.2">
      <c r="A446" s="50"/>
      <c r="B446" s="50"/>
      <c r="C446" s="50" t="s">
        <v>837</v>
      </c>
      <c r="D446" s="51" t="s">
        <v>838</v>
      </c>
      <c r="E446" s="52">
        <f>Source!AQ347</f>
        <v>40.799999999999997</v>
      </c>
      <c r="F446" s="53"/>
      <c r="G446" s="54" t="str">
        <f>Source!DI347</f>
        <v/>
      </c>
      <c r="H446" s="52">
        <f>Source!AV347</f>
        <v>1.0469999999999999</v>
      </c>
      <c r="I446" s="53">
        <f>Source!U347</f>
        <v>85.435199999999995</v>
      </c>
      <c r="J446" s="52"/>
      <c r="K446" s="53"/>
      <c r="AB446" s="48">
        <f>I446</f>
        <v>85.435199999999995</v>
      </c>
    </row>
    <row r="447" spans="1:28" ht="15" x14ac:dyDescent="0.25">
      <c r="A447" s="55"/>
      <c r="B447" s="55"/>
      <c r="C447" s="56" t="s">
        <v>839</v>
      </c>
      <c r="D447" s="55"/>
      <c r="E447" s="55"/>
      <c r="F447" s="55"/>
      <c r="G447" s="55"/>
      <c r="H447" s="57">
        <f>I439+I440+I442+I443+I444+I445</f>
        <v>5150.91</v>
      </c>
      <c r="I447" s="57"/>
      <c r="J447" s="57">
        <f>K439+K440+K442+K443+K444+K445</f>
        <v>91131.12999999999</v>
      </c>
      <c r="K447" s="57"/>
      <c r="O447" s="48">
        <f>I439+I440+I442+I443+I444+I445</f>
        <v>5150.91</v>
      </c>
      <c r="P447" s="48">
        <f>K439+K440+K442+K443+K444+K445</f>
        <v>91131.12999999999</v>
      </c>
      <c r="X447">
        <f>IF(Source!BI347&lt;=1,I439+I440+I442+I443+I444+I445-0, 0)</f>
        <v>0</v>
      </c>
      <c r="Y447">
        <f>IF(Source!BI347=2,I439+I440+I442+I443+I444+I445-0, 0)</f>
        <v>5150.91</v>
      </c>
      <c r="Z447">
        <f>IF(Source!BI347=3,I439+I440+I442+I443+I444+I445-0, 0)</f>
        <v>0</v>
      </c>
      <c r="AA447">
        <f>IF(Source!BI347=4,I439+I440+I442+I443+I444+I445,0)</f>
        <v>0</v>
      </c>
    </row>
    <row r="449" spans="1:28" ht="42.75" x14ac:dyDescent="0.2">
      <c r="A449" s="43">
        <v>40</v>
      </c>
      <c r="B449" s="43" t="str">
        <f>Source!F351</f>
        <v>4.8-80-2</v>
      </c>
      <c r="C449" s="43" t="s">
        <v>415</v>
      </c>
      <c r="D449" s="44" t="str">
        <f>Source!H351</f>
        <v>100 М КАБЕЛЯ</v>
      </c>
      <c r="E449" s="12">
        <f>Source!I351</f>
        <v>1.51</v>
      </c>
      <c r="F449" s="46"/>
      <c r="G449" s="45"/>
      <c r="H449" s="12"/>
      <c r="I449" s="46"/>
      <c r="J449" s="12"/>
      <c r="K449" s="46"/>
      <c r="Q449">
        <f>ROUND((Source!DN351/100)*ROUND((ROUND((Source!AF351*Source!AV351*Source!I351),2)),2), 2)</f>
        <v>351.53</v>
      </c>
      <c r="R449">
        <f>Source!X351</f>
        <v>7525.09</v>
      </c>
      <c r="S449">
        <f>ROUND((Source!DO351/100)*ROUND((ROUND((Source!AF351*Source!AV351*Source!I351),2)),2), 2)</f>
        <v>219.71</v>
      </c>
      <c r="T449">
        <f>Source!Y351</f>
        <v>3517.16</v>
      </c>
      <c r="U449">
        <f>ROUND((175/100)*ROUND((ROUND((Source!AE351*Source!AV351*Source!I351),2)),2), 2)</f>
        <v>29.21</v>
      </c>
      <c r="V449">
        <f>ROUND((160/100)*ROUND(ROUND((ROUND((Source!AE351*Source!AV351*Source!I351),2)*Source!BS351),2), 2), 2)</f>
        <v>695.9</v>
      </c>
    </row>
    <row r="450" spans="1:28" x14ac:dyDescent="0.2">
      <c r="C450" s="59" t="str">
        <f>"Объем: "&amp;Source!I351&amp;"=151/"&amp;"100"</f>
        <v>Объем: 1,51=151/100</v>
      </c>
    </row>
    <row r="451" spans="1:28" ht="14.25" x14ac:dyDescent="0.2">
      <c r="A451" s="43"/>
      <c r="B451" s="43"/>
      <c r="C451" s="43" t="s">
        <v>830</v>
      </c>
      <c r="D451" s="44"/>
      <c r="E451" s="12"/>
      <c r="F451" s="46">
        <f>Source!AO351</f>
        <v>194.81</v>
      </c>
      <c r="G451" s="45" t="str">
        <f>Source!DG351</f>
        <v/>
      </c>
      <c r="H451" s="12">
        <f>Source!AV351</f>
        <v>1.0669999999999999</v>
      </c>
      <c r="I451" s="46">
        <f>ROUND((ROUND((Source!AF351*Source!AV351*Source!I351),2)),2)</f>
        <v>313.87</v>
      </c>
      <c r="J451" s="12">
        <f>IF(Source!BA351&lt;&gt; 0, Source!BA351, 1)</f>
        <v>26.06</v>
      </c>
      <c r="K451" s="46">
        <f>Source!S351</f>
        <v>8179.45</v>
      </c>
      <c r="W451">
        <f>I451</f>
        <v>313.87</v>
      </c>
    </row>
    <row r="452" spans="1:28" ht="14.25" x14ac:dyDescent="0.2">
      <c r="A452" s="43"/>
      <c r="B452" s="43"/>
      <c r="C452" s="43" t="s">
        <v>831</v>
      </c>
      <c r="D452" s="44"/>
      <c r="E452" s="12"/>
      <c r="F452" s="46">
        <f>Source!AM351</f>
        <v>46.11</v>
      </c>
      <c r="G452" s="45" t="str">
        <f>Source!DE351</f>
        <v/>
      </c>
      <c r="H452" s="12">
        <f>Source!AV351</f>
        <v>1.0669999999999999</v>
      </c>
      <c r="I452" s="46">
        <f>(ROUND((ROUND(((Source!ET351)*Source!AV351*Source!I351),2)),2)+ROUND((ROUND(((Source!AE351-(Source!EU351))*Source!AV351*Source!I351),2)),2))</f>
        <v>74.290000000000006</v>
      </c>
      <c r="J452" s="12">
        <f>IF(Source!BB351&lt;&gt; 0, Source!BB351, 1)</f>
        <v>10.99</v>
      </c>
      <c r="K452" s="46">
        <f>Source!Q351</f>
        <v>816.45</v>
      </c>
    </row>
    <row r="453" spans="1:28" ht="14.25" x14ac:dyDescent="0.2">
      <c r="A453" s="43"/>
      <c r="B453" s="43"/>
      <c r="C453" s="43" t="s">
        <v>832</v>
      </c>
      <c r="D453" s="44"/>
      <c r="E453" s="12"/>
      <c r="F453" s="46">
        <f>Source!AN351</f>
        <v>10.36</v>
      </c>
      <c r="G453" s="45" t="str">
        <f>Source!DF351</f>
        <v/>
      </c>
      <c r="H453" s="12">
        <f>Source!AV351</f>
        <v>1.0669999999999999</v>
      </c>
      <c r="I453" s="47">
        <f>ROUND((ROUND((Source!AE351*Source!AV351*Source!I351),2)),2)</f>
        <v>16.690000000000001</v>
      </c>
      <c r="J453" s="12">
        <f>IF(Source!BS351&lt;&gt; 0, Source!BS351, 1)</f>
        <v>26.06</v>
      </c>
      <c r="K453" s="47">
        <f>Source!R351</f>
        <v>434.94</v>
      </c>
      <c r="W453">
        <f>I453</f>
        <v>16.690000000000001</v>
      </c>
    </row>
    <row r="454" spans="1:28" ht="14.25" x14ac:dyDescent="0.2">
      <c r="A454" s="43"/>
      <c r="B454" s="43"/>
      <c r="C454" s="43" t="s">
        <v>841</v>
      </c>
      <c r="D454" s="44"/>
      <c r="E454" s="12"/>
      <c r="F454" s="46">
        <f>Source!AL351</f>
        <v>36.049999999999997</v>
      </c>
      <c r="G454" s="45" t="str">
        <f>Source!DD351</f>
        <v/>
      </c>
      <c r="H454" s="12">
        <f>Source!AW351</f>
        <v>1.081</v>
      </c>
      <c r="I454" s="46">
        <f>ROUND((ROUND((Source!AC351*Source!AW351*Source!I351),2)),2)</f>
        <v>58.84</v>
      </c>
      <c r="J454" s="12">
        <f>IF(Source!BC351&lt;&gt; 0, Source!BC351, 1)</f>
        <v>6.98</v>
      </c>
      <c r="K454" s="46">
        <f>Source!P351</f>
        <v>410.7</v>
      </c>
    </row>
    <row r="455" spans="1:28" ht="14.25" x14ac:dyDescent="0.2">
      <c r="A455" s="43"/>
      <c r="B455" s="43"/>
      <c r="C455" s="43" t="s">
        <v>833</v>
      </c>
      <c r="D455" s="44" t="s">
        <v>834</v>
      </c>
      <c r="E455" s="12">
        <f>Source!DN351</f>
        <v>112</v>
      </c>
      <c r="F455" s="46"/>
      <c r="G455" s="45"/>
      <c r="H455" s="12"/>
      <c r="I455" s="46">
        <f>SUM(Q449:Q454)</f>
        <v>351.53</v>
      </c>
      <c r="J455" s="12">
        <f>Source!BZ351</f>
        <v>92</v>
      </c>
      <c r="K455" s="46">
        <f>SUM(R449:R454)</f>
        <v>7525.09</v>
      </c>
    </row>
    <row r="456" spans="1:28" ht="14.25" x14ac:dyDescent="0.2">
      <c r="A456" s="43"/>
      <c r="B456" s="43"/>
      <c r="C456" s="43" t="s">
        <v>835</v>
      </c>
      <c r="D456" s="44" t="s">
        <v>834</v>
      </c>
      <c r="E456" s="12">
        <f>Source!DO351</f>
        <v>70</v>
      </c>
      <c r="F456" s="46"/>
      <c r="G456" s="45"/>
      <c r="H456" s="12"/>
      <c r="I456" s="46">
        <f>SUM(S449:S455)</f>
        <v>219.71</v>
      </c>
      <c r="J456" s="12">
        <f>Source!CA351</f>
        <v>43</v>
      </c>
      <c r="K456" s="46">
        <f>SUM(T449:T455)</f>
        <v>3517.16</v>
      </c>
    </row>
    <row r="457" spans="1:28" ht="14.25" x14ac:dyDescent="0.2">
      <c r="A457" s="43"/>
      <c r="B457" s="43"/>
      <c r="C457" s="43" t="s">
        <v>836</v>
      </c>
      <c r="D457" s="44" t="s">
        <v>834</v>
      </c>
      <c r="E457" s="12">
        <f>175</f>
        <v>175</v>
      </c>
      <c r="F457" s="46"/>
      <c r="G457" s="45"/>
      <c r="H457" s="12"/>
      <c r="I457" s="46">
        <f>SUM(U449:U456)</f>
        <v>29.21</v>
      </c>
      <c r="J457" s="12">
        <f>160</f>
        <v>160</v>
      </c>
      <c r="K457" s="46">
        <f>SUM(V449:V456)</f>
        <v>695.9</v>
      </c>
    </row>
    <row r="458" spans="1:28" ht="14.25" x14ac:dyDescent="0.2">
      <c r="A458" s="50"/>
      <c r="B458" s="50"/>
      <c r="C458" s="50" t="s">
        <v>837</v>
      </c>
      <c r="D458" s="51" t="s">
        <v>838</v>
      </c>
      <c r="E458" s="52">
        <f>Source!AQ351</f>
        <v>15.8</v>
      </c>
      <c r="F458" s="53"/>
      <c r="G458" s="54" t="str">
        <f>Source!DI351</f>
        <v/>
      </c>
      <c r="H458" s="52">
        <f>Source!AV351</f>
        <v>1.0669999999999999</v>
      </c>
      <c r="I458" s="53">
        <f>Source!U351</f>
        <v>25.456485999999998</v>
      </c>
      <c r="J458" s="52"/>
      <c r="K458" s="53"/>
      <c r="AB458" s="48">
        <f>I458</f>
        <v>25.456485999999998</v>
      </c>
    </row>
    <row r="459" spans="1:28" ht="15" x14ac:dyDescent="0.25">
      <c r="A459" s="55"/>
      <c r="B459" s="55"/>
      <c r="C459" s="56" t="s">
        <v>839</v>
      </c>
      <c r="D459" s="55"/>
      <c r="E459" s="55"/>
      <c r="F459" s="55"/>
      <c r="G459" s="55"/>
      <c r="H459" s="57">
        <f>I451+I452+I454+I455+I456+I457</f>
        <v>1047.45</v>
      </c>
      <c r="I459" s="57"/>
      <c r="J459" s="57">
        <f>K451+K452+K454+K455+K456+K457</f>
        <v>21144.750000000004</v>
      </c>
      <c r="K459" s="57"/>
      <c r="O459" s="48">
        <f>I451+I452+I454+I455+I456+I457</f>
        <v>1047.45</v>
      </c>
      <c r="P459" s="48">
        <f>K451+K452+K454+K455+K456+K457</f>
        <v>21144.750000000004</v>
      </c>
      <c r="X459">
        <f>IF(Source!BI351&lt;=1,I451+I452+I454+I455+I456+I457-0, 0)</f>
        <v>0</v>
      </c>
      <c r="Y459">
        <f>IF(Source!BI351=2,I451+I452+I454+I455+I456+I457-0, 0)</f>
        <v>1047.45</v>
      </c>
      <c r="Z459">
        <f>IF(Source!BI351=3,I451+I452+I454+I455+I456+I457-0, 0)</f>
        <v>0</v>
      </c>
      <c r="AA459">
        <f>IF(Source!BI351=4,I451+I452+I454+I455+I456+I457,0)</f>
        <v>0</v>
      </c>
    </row>
    <row r="461" spans="1:28" ht="42.75" x14ac:dyDescent="0.2">
      <c r="A461" s="43">
        <v>41</v>
      </c>
      <c r="B461" s="43" t="str">
        <f>Source!F353</f>
        <v>4.8-306-2</v>
      </c>
      <c r="C461" s="43" t="s">
        <v>422</v>
      </c>
      <c r="D461" s="44" t="str">
        <f>Source!H353</f>
        <v>100 жил</v>
      </c>
      <c r="E461" s="12">
        <f>Source!I353</f>
        <v>0.24</v>
      </c>
      <c r="F461" s="46"/>
      <c r="G461" s="45"/>
      <c r="H461" s="12"/>
      <c r="I461" s="46"/>
      <c r="J461" s="12"/>
      <c r="K461" s="46"/>
      <c r="Q461">
        <f>ROUND((Source!DN353/100)*ROUND((ROUND((Source!AF353*Source!AV353*Source!I353),2)),2), 2)</f>
        <v>475.5</v>
      </c>
      <c r="R461">
        <f>Source!X353</f>
        <v>10178.67</v>
      </c>
      <c r="S461">
        <f>ROUND((Source!DO353/100)*ROUND((ROUND((Source!AF353*Source!AV353*Source!I353),2)),2), 2)</f>
        <v>297.19</v>
      </c>
      <c r="T461">
        <f>Source!Y353</f>
        <v>4757.42</v>
      </c>
      <c r="U461">
        <f>ROUND((175/100)*ROUND((ROUND((Source!AE353*Source!AV353*Source!I353),2)),2), 2)</f>
        <v>1.24</v>
      </c>
      <c r="V461">
        <f>ROUND((160/100)*ROUND(ROUND((ROUND((Source!AE353*Source!AV353*Source!I353),2)*Source!BS353),2), 2), 2)</f>
        <v>29.6</v>
      </c>
    </row>
    <row r="462" spans="1:28" x14ac:dyDescent="0.2">
      <c r="C462" s="59" t="str">
        <f>"Объем: "&amp;Source!I353&amp;"=24/"&amp;"100"</f>
        <v>Объем: 0,24=24/100</v>
      </c>
    </row>
    <row r="463" spans="1:28" ht="14.25" x14ac:dyDescent="0.2">
      <c r="A463" s="43"/>
      <c r="B463" s="43"/>
      <c r="C463" s="43" t="s">
        <v>830</v>
      </c>
      <c r="D463" s="44"/>
      <c r="E463" s="12"/>
      <c r="F463" s="46">
        <f>Source!AO353</f>
        <v>1689.53</v>
      </c>
      <c r="G463" s="45" t="str">
        <f>Source!DG353</f>
        <v/>
      </c>
      <c r="H463" s="12">
        <f>Source!AV353</f>
        <v>1.0469999999999999</v>
      </c>
      <c r="I463" s="46">
        <f>ROUND((ROUND((Source!AF353*Source!AV353*Source!I353),2)),2)</f>
        <v>424.55</v>
      </c>
      <c r="J463" s="12">
        <f>IF(Source!BA353&lt;&gt; 0, Source!BA353, 1)</f>
        <v>26.06</v>
      </c>
      <c r="K463" s="46">
        <f>Source!S353</f>
        <v>11063.77</v>
      </c>
      <c r="W463">
        <f>I463</f>
        <v>424.55</v>
      </c>
    </row>
    <row r="464" spans="1:28" ht="14.25" x14ac:dyDescent="0.2">
      <c r="A464" s="43"/>
      <c r="B464" s="43"/>
      <c r="C464" s="43" t="s">
        <v>831</v>
      </c>
      <c r="D464" s="44"/>
      <c r="E464" s="12"/>
      <c r="F464" s="46">
        <f>Source!AM353</f>
        <v>11.91</v>
      </c>
      <c r="G464" s="45" t="str">
        <f>Source!DE353</f>
        <v/>
      </c>
      <c r="H464" s="12">
        <f>Source!AV353</f>
        <v>1.0469999999999999</v>
      </c>
      <c r="I464" s="46">
        <f>(ROUND((ROUND(((Source!ET353)*Source!AV353*Source!I353),2)),2)+ROUND((ROUND(((Source!AE353-(Source!EU353))*Source!AV353*Source!I353),2)),2))</f>
        <v>2.99</v>
      </c>
      <c r="J464" s="12">
        <f>IF(Source!BB353&lt;&gt; 0, Source!BB353, 1)</f>
        <v>11.21</v>
      </c>
      <c r="K464" s="46">
        <f>Source!Q353</f>
        <v>33.520000000000003</v>
      </c>
    </row>
    <row r="465" spans="1:28" ht="14.25" x14ac:dyDescent="0.2">
      <c r="A465" s="43"/>
      <c r="B465" s="43"/>
      <c r="C465" s="43" t="s">
        <v>832</v>
      </c>
      <c r="D465" s="44"/>
      <c r="E465" s="12"/>
      <c r="F465" s="46">
        <f>Source!AN353</f>
        <v>2.81</v>
      </c>
      <c r="G465" s="45" t="str">
        <f>Source!DF353</f>
        <v/>
      </c>
      <c r="H465" s="12">
        <f>Source!AV353</f>
        <v>1.0469999999999999</v>
      </c>
      <c r="I465" s="47">
        <f>ROUND((ROUND((Source!AE353*Source!AV353*Source!I353),2)),2)</f>
        <v>0.71</v>
      </c>
      <c r="J465" s="12">
        <f>IF(Source!BS353&lt;&gt; 0, Source!BS353, 1)</f>
        <v>26.06</v>
      </c>
      <c r="K465" s="47">
        <f>Source!R353</f>
        <v>18.5</v>
      </c>
      <c r="W465">
        <f>I465</f>
        <v>0.71</v>
      </c>
    </row>
    <row r="466" spans="1:28" ht="14.25" x14ac:dyDescent="0.2">
      <c r="A466" s="43"/>
      <c r="B466" s="43"/>
      <c r="C466" s="43" t="s">
        <v>841</v>
      </c>
      <c r="D466" s="44"/>
      <c r="E466" s="12"/>
      <c r="F466" s="46">
        <f>Source!AL353</f>
        <v>1056.58</v>
      </c>
      <c r="G466" s="45" t="str">
        <f>Source!DD353</f>
        <v/>
      </c>
      <c r="H466" s="12">
        <f>Source!AW353</f>
        <v>1</v>
      </c>
      <c r="I466" s="46">
        <f>ROUND((ROUND((Source!AC353*Source!AW353*Source!I353),2)),2)</f>
        <v>253.58</v>
      </c>
      <c r="J466" s="12">
        <f>IF(Source!BC353&lt;&gt; 0, Source!BC353, 1)</f>
        <v>6.98</v>
      </c>
      <c r="K466" s="46">
        <f>Source!P353</f>
        <v>1769.99</v>
      </c>
    </row>
    <row r="467" spans="1:28" ht="14.25" x14ac:dyDescent="0.2">
      <c r="A467" s="43"/>
      <c r="B467" s="43"/>
      <c r="C467" s="43" t="s">
        <v>833</v>
      </c>
      <c r="D467" s="44" t="s">
        <v>834</v>
      </c>
      <c r="E467" s="12">
        <f>Source!DN353</f>
        <v>112</v>
      </c>
      <c r="F467" s="46"/>
      <c r="G467" s="45"/>
      <c r="H467" s="12"/>
      <c r="I467" s="46">
        <f>SUM(Q461:Q466)</f>
        <v>475.5</v>
      </c>
      <c r="J467" s="12">
        <f>Source!BZ353</f>
        <v>92</v>
      </c>
      <c r="K467" s="46">
        <f>SUM(R461:R466)</f>
        <v>10178.67</v>
      </c>
    </row>
    <row r="468" spans="1:28" ht="14.25" x14ac:dyDescent="0.2">
      <c r="A468" s="43"/>
      <c r="B468" s="43"/>
      <c r="C468" s="43" t="s">
        <v>835</v>
      </c>
      <c r="D468" s="44" t="s">
        <v>834</v>
      </c>
      <c r="E468" s="12">
        <f>Source!DO353</f>
        <v>70</v>
      </c>
      <c r="F468" s="46"/>
      <c r="G468" s="45"/>
      <c r="H468" s="12"/>
      <c r="I468" s="46">
        <f>SUM(S461:S467)</f>
        <v>297.19</v>
      </c>
      <c r="J468" s="12">
        <f>Source!CA353</f>
        <v>43</v>
      </c>
      <c r="K468" s="46">
        <f>SUM(T461:T467)</f>
        <v>4757.42</v>
      </c>
    </row>
    <row r="469" spans="1:28" ht="14.25" x14ac:dyDescent="0.2">
      <c r="A469" s="43"/>
      <c r="B469" s="43"/>
      <c r="C469" s="43" t="s">
        <v>836</v>
      </c>
      <c r="D469" s="44" t="s">
        <v>834</v>
      </c>
      <c r="E469" s="12">
        <f>175</f>
        <v>175</v>
      </c>
      <c r="F469" s="46"/>
      <c r="G469" s="45"/>
      <c r="H469" s="12"/>
      <c r="I469" s="46">
        <f>SUM(U461:U468)</f>
        <v>1.24</v>
      </c>
      <c r="J469" s="12">
        <f>160</f>
        <v>160</v>
      </c>
      <c r="K469" s="46">
        <f>SUM(V461:V468)</f>
        <v>29.6</v>
      </c>
    </row>
    <row r="470" spans="1:28" ht="14.25" x14ac:dyDescent="0.2">
      <c r="A470" s="50"/>
      <c r="B470" s="50"/>
      <c r="C470" s="50" t="s">
        <v>837</v>
      </c>
      <c r="D470" s="51" t="s">
        <v>838</v>
      </c>
      <c r="E470" s="52">
        <f>Source!AQ353</f>
        <v>124.68</v>
      </c>
      <c r="F470" s="53"/>
      <c r="G470" s="54" t="str">
        <f>Source!DI353</f>
        <v/>
      </c>
      <c r="H470" s="52">
        <f>Source!AV353</f>
        <v>1.0469999999999999</v>
      </c>
      <c r="I470" s="53">
        <f>Source!U353</f>
        <v>31.329590400000001</v>
      </c>
      <c r="J470" s="52"/>
      <c r="K470" s="53"/>
      <c r="AB470" s="48">
        <f>I470</f>
        <v>31.329590400000001</v>
      </c>
    </row>
    <row r="471" spans="1:28" ht="15" x14ac:dyDescent="0.25">
      <c r="A471" s="55"/>
      <c r="B471" s="55"/>
      <c r="C471" s="56" t="s">
        <v>839</v>
      </c>
      <c r="D471" s="55"/>
      <c r="E471" s="55"/>
      <c r="F471" s="55"/>
      <c r="G471" s="55"/>
      <c r="H471" s="57">
        <f>I463+I464+I466+I467+I468+I469</f>
        <v>1455.05</v>
      </c>
      <c r="I471" s="57"/>
      <c r="J471" s="57">
        <f>K463+K464+K466+K467+K468+K469</f>
        <v>27832.97</v>
      </c>
      <c r="K471" s="57"/>
      <c r="O471" s="48">
        <f>I463+I464+I466+I467+I468+I469</f>
        <v>1455.05</v>
      </c>
      <c r="P471" s="48">
        <f>K463+K464+K466+K467+K468+K469</f>
        <v>27832.97</v>
      </c>
      <c r="X471">
        <f>IF(Source!BI353&lt;=1,I463+I464+I466+I467+I468+I469-0, 0)</f>
        <v>0</v>
      </c>
      <c r="Y471">
        <f>IF(Source!BI353=2,I463+I464+I466+I467+I468+I469-0, 0)</f>
        <v>1455.05</v>
      </c>
      <c r="Z471">
        <f>IF(Source!BI353=3,I463+I464+I466+I467+I468+I469-0, 0)</f>
        <v>0</v>
      </c>
      <c r="AA471">
        <f>IF(Source!BI353=4,I463+I464+I466+I467+I468+I469,0)</f>
        <v>0</v>
      </c>
    </row>
    <row r="473" spans="1:28" ht="99.75" x14ac:dyDescent="0.2">
      <c r="A473" s="43">
        <v>42</v>
      </c>
      <c r="B473" s="43" t="str">
        <f>Source!F355</f>
        <v>4.8-241-7</v>
      </c>
      <c r="C473" s="43" t="s">
        <v>429</v>
      </c>
      <c r="D473" s="44" t="str">
        <f>Source!H355</f>
        <v>100 жил</v>
      </c>
      <c r="E473" s="12">
        <f>Source!I355</f>
        <v>0.12</v>
      </c>
      <c r="F473" s="46"/>
      <c r="G473" s="45"/>
      <c r="H473" s="12"/>
      <c r="I473" s="46"/>
      <c r="J473" s="12"/>
      <c r="K473" s="46"/>
      <c r="Q473">
        <f>ROUND((Source!DN355/100)*ROUND((ROUND((Source!AF355*Source!AV355*Source!I355),2)),2), 2)</f>
        <v>124.35</v>
      </c>
      <c r="R473">
        <f>Source!X355</f>
        <v>2661.96</v>
      </c>
      <c r="S473">
        <f>ROUND((Source!DO355/100)*ROUND((ROUND((Source!AF355*Source!AV355*Source!I355),2)),2), 2)</f>
        <v>77.72</v>
      </c>
      <c r="T473">
        <f>Source!Y355</f>
        <v>1244.18</v>
      </c>
      <c r="U473">
        <f>ROUND((175/100)*ROUND((ROUND((Source!AE355*Source!AV355*Source!I355),2)),2), 2)</f>
        <v>0.57999999999999996</v>
      </c>
      <c r="V473">
        <f>ROUND((160/100)*ROUND(ROUND((ROUND((Source!AE355*Source!AV355*Source!I355),2)*Source!BS355),2), 2), 2)</f>
        <v>13.76</v>
      </c>
    </row>
    <row r="474" spans="1:28" x14ac:dyDescent="0.2">
      <c r="C474" s="59" t="str">
        <f>"Объем: "&amp;Source!I355&amp;"=12/"&amp;"100"</f>
        <v>Объем: 0,12=12/100</v>
      </c>
    </row>
    <row r="475" spans="1:28" ht="14.25" x14ac:dyDescent="0.2">
      <c r="A475" s="43"/>
      <c r="B475" s="43"/>
      <c r="C475" s="43" t="s">
        <v>830</v>
      </c>
      <c r="D475" s="44"/>
      <c r="E475" s="12"/>
      <c r="F475" s="46">
        <f>Source!AO355</f>
        <v>883.74</v>
      </c>
      <c r="G475" s="45" t="str">
        <f>Source!DG355</f>
        <v/>
      </c>
      <c r="H475" s="12">
        <f>Source!AV355</f>
        <v>1.0469999999999999</v>
      </c>
      <c r="I475" s="46">
        <f>ROUND((ROUND((Source!AF355*Source!AV355*Source!I355),2)),2)</f>
        <v>111.03</v>
      </c>
      <c r="J475" s="12">
        <f>IF(Source!BA355&lt;&gt; 0, Source!BA355, 1)</f>
        <v>26.06</v>
      </c>
      <c r="K475" s="46">
        <f>Source!S355</f>
        <v>2893.44</v>
      </c>
      <c r="W475">
        <f>I475</f>
        <v>111.03</v>
      </c>
    </row>
    <row r="476" spans="1:28" ht="14.25" x14ac:dyDescent="0.2">
      <c r="A476" s="43"/>
      <c r="B476" s="43"/>
      <c r="C476" s="43" t="s">
        <v>831</v>
      </c>
      <c r="D476" s="44"/>
      <c r="E476" s="12"/>
      <c r="F476" s="46">
        <f>Source!AM355</f>
        <v>24.89</v>
      </c>
      <c r="G476" s="45" t="str">
        <f>Source!DE355</f>
        <v/>
      </c>
      <c r="H476" s="12">
        <f>Source!AV355</f>
        <v>1.0469999999999999</v>
      </c>
      <c r="I476" s="46">
        <f>(ROUND((ROUND(((Source!ET355)*Source!AV355*Source!I355),2)),2)+ROUND((ROUND(((Source!AE355-(Source!EU355))*Source!AV355*Source!I355),2)),2))</f>
        <v>3.13</v>
      </c>
      <c r="J476" s="12">
        <f>IF(Source!BB355&lt;&gt; 0, Source!BB355, 1)</f>
        <v>8.65</v>
      </c>
      <c r="K476" s="46">
        <f>Source!Q355</f>
        <v>27.07</v>
      </c>
    </row>
    <row r="477" spans="1:28" ht="14.25" x14ac:dyDescent="0.2">
      <c r="A477" s="43"/>
      <c r="B477" s="43"/>
      <c r="C477" s="43" t="s">
        <v>832</v>
      </c>
      <c r="D477" s="44"/>
      <c r="E477" s="12"/>
      <c r="F477" s="46">
        <f>Source!AN355</f>
        <v>2.6</v>
      </c>
      <c r="G477" s="45" t="str">
        <f>Source!DF355</f>
        <v/>
      </c>
      <c r="H477" s="12">
        <f>Source!AV355</f>
        <v>1.0469999999999999</v>
      </c>
      <c r="I477" s="47">
        <f>ROUND((ROUND((Source!AE355*Source!AV355*Source!I355),2)),2)</f>
        <v>0.33</v>
      </c>
      <c r="J477" s="12">
        <f>IF(Source!BS355&lt;&gt; 0, Source!BS355, 1)</f>
        <v>26.06</v>
      </c>
      <c r="K477" s="47">
        <f>Source!R355</f>
        <v>8.6</v>
      </c>
      <c r="W477">
        <f>I477</f>
        <v>0.33</v>
      </c>
    </row>
    <row r="478" spans="1:28" ht="14.25" x14ac:dyDescent="0.2">
      <c r="A478" s="43"/>
      <c r="B478" s="43"/>
      <c r="C478" s="43" t="s">
        <v>841</v>
      </c>
      <c r="D478" s="44"/>
      <c r="E478" s="12"/>
      <c r="F478" s="46">
        <f>Source!AL355</f>
        <v>714</v>
      </c>
      <c r="G478" s="45" t="str">
        <f>Source!DD355</f>
        <v/>
      </c>
      <c r="H478" s="12">
        <f>Source!AW355</f>
        <v>1</v>
      </c>
      <c r="I478" s="46">
        <f>ROUND((ROUND((Source!AC355*Source!AW355*Source!I355),2)),2)</f>
        <v>85.68</v>
      </c>
      <c r="J478" s="12">
        <f>IF(Source!BC355&lt;&gt; 0, Source!BC355, 1)</f>
        <v>6.98</v>
      </c>
      <c r="K478" s="46">
        <f>Source!P355</f>
        <v>598.04999999999995</v>
      </c>
    </row>
    <row r="479" spans="1:28" ht="14.25" x14ac:dyDescent="0.2">
      <c r="A479" s="43"/>
      <c r="B479" s="43"/>
      <c r="C479" s="43" t="s">
        <v>833</v>
      </c>
      <c r="D479" s="44" t="s">
        <v>834</v>
      </c>
      <c r="E479" s="12">
        <f>Source!DN355</f>
        <v>112</v>
      </c>
      <c r="F479" s="46"/>
      <c r="G479" s="45"/>
      <c r="H479" s="12"/>
      <c r="I479" s="46">
        <f>SUM(Q473:Q478)</f>
        <v>124.35</v>
      </c>
      <c r="J479" s="12">
        <f>Source!BZ355</f>
        <v>92</v>
      </c>
      <c r="K479" s="46">
        <f>SUM(R473:R478)</f>
        <v>2661.96</v>
      </c>
    </row>
    <row r="480" spans="1:28" ht="14.25" x14ac:dyDescent="0.2">
      <c r="A480" s="43"/>
      <c r="B480" s="43"/>
      <c r="C480" s="43" t="s">
        <v>835</v>
      </c>
      <c r="D480" s="44" t="s">
        <v>834</v>
      </c>
      <c r="E480" s="12">
        <f>Source!DO355</f>
        <v>70</v>
      </c>
      <c r="F480" s="46"/>
      <c r="G480" s="45"/>
      <c r="H480" s="12"/>
      <c r="I480" s="46">
        <f>SUM(S473:S479)</f>
        <v>77.72</v>
      </c>
      <c r="J480" s="12">
        <f>Source!CA355</f>
        <v>43</v>
      </c>
      <c r="K480" s="46">
        <f>SUM(T473:T479)</f>
        <v>1244.18</v>
      </c>
    </row>
    <row r="481" spans="1:28" ht="14.25" x14ac:dyDescent="0.2">
      <c r="A481" s="43"/>
      <c r="B481" s="43"/>
      <c r="C481" s="43" t="s">
        <v>836</v>
      </c>
      <c r="D481" s="44" t="s">
        <v>834</v>
      </c>
      <c r="E481" s="12">
        <f>175</f>
        <v>175</v>
      </c>
      <c r="F481" s="46"/>
      <c r="G481" s="45"/>
      <c r="H481" s="12"/>
      <c r="I481" s="46">
        <f>SUM(U473:U480)</f>
        <v>0.57999999999999996</v>
      </c>
      <c r="J481" s="12">
        <f>160</f>
        <v>160</v>
      </c>
      <c r="K481" s="46">
        <f>SUM(V473:V480)</f>
        <v>13.76</v>
      </c>
    </row>
    <row r="482" spans="1:28" ht="14.25" x14ac:dyDescent="0.2">
      <c r="A482" s="50"/>
      <c r="B482" s="50"/>
      <c r="C482" s="50" t="s">
        <v>837</v>
      </c>
      <c r="D482" s="51" t="s">
        <v>838</v>
      </c>
      <c r="E482" s="52">
        <f>Source!AQ355</f>
        <v>67.98</v>
      </c>
      <c r="F482" s="53"/>
      <c r="G482" s="54" t="str">
        <f>Source!DI355</f>
        <v/>
      </c>
      <c r="H482" s="52">
        <f>Source!AV355</f>
        <v>1.0469999999999999</v>
      </c>
      <c r="I482" s="53">
        <f>Source!U355</f>
        <v>8.5410071999999992</v>
      </c>
      <c r="J482" s="52"/>
      <c r="K482" s="53"/>
      <c r="AB482" s="48">
        <f>I482</f>
        <v>8.5410071999999992</v>
      </c>
    </row>
    <row r="483" spans="1:28" ht="15" x14ac:dyDescent="0.25">
      <c r="A483" s="55"/>
      <c r="B483" s="55"/>
      <c r="C483" s="56" t="s">
        <v>839</v>
      </c>
      <c r="D483" s="55"/>
      <c r="E483" s="55"/>
      <c r="F483" s="55"/>
      <c r="G483" s="55"/>
      <c r="H483" s="57">
        <f>I475+I476+I478+I479+I480+I481</f>
        <v>402.48999999999995</v>
      </c>
      <c r="I483" s="57"/>
      <c r="J483" s="57">
        <f>K475+K476+K478+K479+K480+K481</f>
        <v>7438.4600000000009</v>
      </c>
      <c r="K483" s="57"/>
      <c r="O483" s="48">
        <f>I475+I476+I478+I479+I480+I481</f>
        <v>402.48999999999995</v>
      </c>
      <c r="P483" s="48">
        <f>K475+K476+K478+K479+K480+K481</f>
        <v>7438.4600000000009</v>
      </c>
      <c r="X483">
        <f>IF(Source!BI355&lt;=1,I475+I476+I478+I479+I480+I481-0, 0)</f>
        <v>0</v>
      </c>
      <c r="Y483">
        <f>IF(Source!BI355=2,I475+I476+I478+I479+I480+I481-0, 0)</f>
        <v>402.48999999999995</v>
      </c>
      <c r="Z483">
        <f>IF(Source!BI355=3,I475+I476+I478+I479+I480+I481-0, 0)</f>
        <v>0</v>
      </c>
      <c r="AA483">
        <f>IF(Source!BI355=4,I475+I476+I478+I479+I480+I481,0)</f>
        <v>0</v>
      </c>
    </row>
    <row r="485" spans="1:28" ht="42.75" x14ac:dyDescent="0.2">
      <c r="A485" s="43">
        <v>43</v>
      </c>
      <c r="B485" s="43" t="str">
        <f>Source!F357</f>
        <v>4.8-80-3</v>
      </c>
      <c r="C485" s="43" t="s">
        <v>435</v>
      </c>
      <c r="D485" s="44" t="str">
        <f>Source!H357</f>
        <v>100 М КАБЕЛЯ</v>
      </c>
      <c r="E485" s="12">
        <f>Source!I357</f>
        <v>0.18</v>
      </c>
      <c r="F485" s="46"/>
      <c r="G485" s="45"/>
      <c r="H485" s="12"/>
      <c r="I485" s="46"/>
      <c r="J485" s="12"/>
      <c r="K485" s="46"/>
      <c r="Q485">
        <f>ROUND((Source!DN357/100)*ROUND((ROUND((Source!AF357*Source!AV357*Source!I357),2)),2), 2)</f>
        <v>53.04</v>
      </c>
      <c r="R485">
        <f>Source!X357</f>
        <v>1135.46</v>
      </c>
      <c r="S485">
        <f>ROUND((Source!DO357/100)*ROUND((ROUND((Source!AF357*Source!AV357*Source!I357),2)),2), 2)</f>
        <v>33.15</v>
      </c>
      <c r="T485">
        <f>Source!Y357</f>
        <v>530.71</v>
      </c>
      <c r="U485">
        <f>ROUND((175/100)*ROUND((ROUND((Source!AE357*Source!AV357*Source!I357),2)),2), 2)</f>
        <v>7.14</v>
      </c>
      <c r="V485">
        <f>ROUND((160/100)*ROUND(ROUND((ROUND((Source!AE357*Source!AV357*Source!I357),2)*Source!BS357),2), 2), 2)</f>
        <v>170.11</v>
      </c>
    </row>
    <row r="486" spans="1:28" x14ac:dyDescent="0.2">
      <c r="C486" s="59" t="str">
        <f>"Объем: "&amp;Source!I357&amp;"=18/"&amp;"100"</f>
        <v>Объем: 0,18=18/100</v>
      </c>
    </row>
    <row r="487" spans="1:28" ht="14.25" x14ac:dyDescent="0.2">
      <c r="A487" s="43"/>
      <c r="B487" s="43"/>
      <c r="C487" s="43" t="s">
        <v>830</v>
      </c>
      <c r="D487" s="44"/>
      <c r="E487" s="12"/>
      <c r="F487" s="46">
        <f>Source!AO357</f>
        <v>246.6</v>
      </c>
      <c r="G487" s="45" t="str">
        <f>Source!DG357</f>
        <v/>
      </c>
      <c r="H487" s="12">
        <f>Source!AV357</f>
        <v>1.0669999999999999</v>
      </c>
      <c r="I487" s="46">
        <f>ROUND((ROUND((Source!AF357*Source!AV357*Source!I357),2)),2)</f>
        <v>47.36</v>
      </c>
      <c r="J487" s="12">
        <f>IF(Source!BA357&lt;&gt; 0, Source!BA357, 1)</f>
        <v>26.06</v>
      </c>
      <c r="K487" s="46">
        <f>Source!S357</f>
        <v>1234.2</v>
      </c>
      <c r="W487">
        <f>I487</f>
        <v>47.36</v>
      </c>
    </row>
    <row r="488" spans="1:28" ht="14.25" x14ac:dyDescent="0.2">
      <c r="A488" s="43"/>
      <c r="B488" s="43"/>
      <c r="C488" s="43" t="s">
        <v>831</v>
      </c>
      <c r="D488" s="44"/>
      <c r="E488" s="12"/>
      <c r="F488" s="46">
        <f>Source!AM357</f>
        <v>93.42</v>
      </c>
      <c r="G488" s="45" t="str">
        <f>Source!DE357</f>
        <v/>
      </c>
      <c r="H488" s="12">
        <f>Source!AV357</f>
        <v>1.0669999999999999</v>
      </c>
      <c r="I488" s="46">
        <f>(ROUND((ROUND(((Source!ET357)*Source!AV357*Source!I357),2)),2)+ROUND((ROUND(((Source!AE357-(Source!EU357))*Source!AV357*Source!I357),2)),2))</f>
        <v>17.940000000000001</v>
      </c>
      <c r="J488" s="12">
        <f>IF(Source!BB357&lt;&gt; 0, Source!BB357, 1)</f>
        <v>11.04</v>
      </c>
      <c r="K488" s="46">
        <f>Source!Q357</f>
        <v>198.06</v>
      </c>
    </row>
    <row r="489" spans="1:28" ht="14.25" x14ac:dyDescent="0.2">
      <c r="A489" s="43"/>
      <c r="B489" s="43"/>
      <c r="C489" s="43" t="s">
        <v>832</v>
      </c>
      <c r="D489" s="44"/>
      <c r="E489" s="12"/>
      <c r="F489" s="46">
        <f>Source!AN357</f>
        <v>21.25</v>
      </c>
      <c r="G489" s="45" t="str">
        <f>Source!DF357</f>
        <v/>
      </c>
      <c r="H489" s="12">
        <f>Source!AV357</f>
        <v>1.0669999999999999</v>
      </c>
      <c r="I489" s="47">
        <f>ROUND((ROUND((Source!AE357*Source!AV357*Source!I357),2)),2)</f>
        <v>4.08</v>
      </c>
      <c r="J489" s="12">
        <f>IF(Source!BS357&lt;&gt; 0, Source!BS357, 1)</f>
        <v>26.06</v>
      </c>
      <c r="K489" s="47">
        <f>Source!R357</f>
        <v>106.32</v>
      </c>
      <c r="W489">
        <f>I489</f>
        <v>4.08</v>
      </c>
    </row>
    <row r="490" spans="1:28" ht="14.25" x14ac:dyDescent="0.2">
      <c r="A490" s="43"/>
      <c r="B490" s="43"/>
      <c r="C490" s="43" t="s">
        <v>841</v>
      </c>
      <c r="D490" s="44"/>
      <c r="E490" s="12"/>
      <c r="F490" s="46">
        <f>Source!AL357</f>
        <v>35.909999999999997</v>
      </c>
      <c r="G490" s="45" t="str">
        <f>Source!DD357</f>
        <v/>
      </c>
      <c r="H490" s="12">
        <f>Source!AW357</f>
        <v>1.081</v>
      </c>
      <c r="I490" s="46">
        <f>ROUND((ROUND((Source!AC357*Source!AW357*Source!I357),2)),2)</f>
        <v>6.99</v>
      </c>
      <c r="J490" s="12">
        <f>IF(Source!BC357&lt;&gt; 0, Source!BC357, 1)</f>
        <v>6.98</v>
      </c>
      <c r="K490" s="46">
        <f>Source!P357</f>
        <v>48.79</v>
      </c>
    </row>
    <row r="491" spans="1:28" ht="14.25" x14ac:dyDescent="0.2">
      <c r="A491" s="43"/>
      <c r="B491" s="43"/>
      <c r="C491" s="43" t="s">
        <v>833</v>
      </c>
      <c r="D491" s="44" t="s">
        <v>834</v>
      </c>
      <c r="E491" s="12">
        <f>Source!DN357</f>
        <v>112</v>
      </c>
      <c r="F491" s="46"/>
      <c r="G491" s="45"/>
      <c r="H491" s="12"/>
      <c r="I491" s="46">
        <f>SUM(Q485:Q490)</f>
        <v>53.04</v>
      </c>
      <c r="J491" s="12">
        <f>Source!BZ357</f>
        <v>92</v>
      </c>
      <c r="K491" s="46">
        <f>SUM(R485:R490)</f>
        <v>1135.46</v>
      </c>
    </row>
    <row r="492" spans="1:28" ht="14.25" x14ac:dyDescent="0.2">
      <c r="A492" s="43"/>
      <c r="B492" s="43"/>
      <c r="C492" s="43" t="s">
        <v>835</v>
      </c>
      <c r="D492" s="44" t="s">
        <v>834</v>
      </c>
      <c r="E492" s="12">
        <f>Source!DO357</f>
        <v>70</v>
      </c>
      <c r="F492" s="46"/>
      <c r="G492" s="45"/>
      <c r="H492" s="12"/>
      <c r="I492" s="46">
        <f>SUM(S485:S491)</f>
        <v>33.15</v>
      </c>
      <c r="J492" s="12">
        <f>Source!CA357</f>
        <v>43</v>
      </c>
      <c r="K492" s="46">
        <f>SUM(T485:T491)</f>
        <v>530.71</v>
      </c>
    </row>
    <row r="493" spans="1:28" ht="14.25" x14ac:dyDescent="0.2">
      <c r="A493" s="43"/>
      <c r="B493" s="43"/>
      <c r="C493" s="43" t="s">
        <v>836</v>
      </c>
      <c r="D493" s="44" t="s">
        <v>834</v>
      </c>
      <c r="E493" s="12">
        <f>175</f>
        <v>175</v>
      </c>
      <c r="F493" s="46"/>
      <c r="G493" s="45"/>
      <c r="H493" s="12"/>
      <c r="I493" s="46">
        <f>SUM(U485:U492)</f>
        <v>7.14</v>
      </c>
      <c r="J493" s="12">
        <f>160</f>
        <v>160</v>
      </c>
      <c r="K493" s="46">
        <f>SUM(V485:V492)</f>
        <v>170.11</v>
      </c>
    </row>
    <row r="494" spans="1:28" ht="14.25" x14ac:dyDescent="0.2">
      <c r="A494" s="50"/>
      <c r="B494" s="50"/>
      <c r="C494" s="50" t="s">
        <v>837</v>
      </c>
      <c r="D494" s="51" t="s">
        <v>838</v>
      </c>
      <c r="E494" s="52">
        <f>Source!AQ357</f>
        <v>20</v>
      </c>
      <c r="F494" s="53"/>
      <c r="G494" s="54" t="str">
        <f>Source!DI357</f>
        <v/>
      </c>
      <c r="H494" s="52">
        <f>Source!AV357</f>
        <v>1.0669999999999999</v>
      </c>
      <c r="I494" s="53">
        <f>Source!U357</f>
        <v>3.8411999999999997</v>
      </c>
      <c r="J494" s="52"/>
      <c r="K494" s="53"/>
      <c r="AB494" s="48">
        <f>I494</f>
        <v>3.8411999999999997</v>
      </c>
    </row>
    <row r="495" spans="1:28" ht="15" x14ac:dyDescent="0.25">
      <c r="A495" s="55"/>
      <c r="B495" s="55"/>
      <c r="C495" s="56" t="s">
        <v>839</v>
      </c>
      <c r="D495" s="55"/>
      <c r="E495" s="55"/>
      <c r="F495" s="55"/>
      <c r="G495" s="55"/>
      <c r="H495" s="57">
        <f>I487+I488+I490+I491+I492+I493</f>
        <v>165.61999999999998</v>
      </c>
      <c r="I495" s="57"/>
      <c r="J495" s="57">
        <f>K487+K488+K490+K491+K492+K493</f>
        <v>3317.3300000000004</v>
      </c>
      <c r="K495" s="57"/>
      <c r="O495" s="48">
        <f>I487+I488+I490+I491+I492+I493</f>
        <v>165.61999999999998</v>
      </c>
      <c r="P495" s="48">
        <f>K487+K488+K490+K491+K492+K493</f>
        <v>3317.3300000000004</v>
      </c>
      <c r="X495">
        <f>IF(Source!BI357&lt;=1,I487+I488+I490+I491+I492+I493-0, 0)</f>
        <v>0</v>
      </c>
      <c r="Y495">
        <f>IF(Source!BI357=2,I487+I488+I490+I491+I492+I493-0, 0)</f>
        <v>165.61999999999998</v>
      </c>
      <c r="Z495">
        <f>IF(Source!BI357=3,I487+I488+I490+I491+I492+I493-0, 0)</f>
        <v>0</v>
      </c>
      <c r="AA495">
        <f>IF(Source!BI357=4,I487+I488+I490+I491+I492+I493,0)</f>
        <v>0</v>
      </c>
    </row>
    <row r="497" spans="1:28" ht="99.75" x14ac:dyDescent="0.2">
      <c r="A497" s="43">
        <v>44</v>
      </c>
      <c r="B497" s="43" t="str">
        <f>Source!F359</f>
        <v>4.8-241-9</v>
      </c>
      <c r="C497" s="43" t="s">
        <v>439</v>
      </c>
      <c r="D497" s="44" t="str">
        <f>Source!H359</f>
        <v>100 жил</v>
      </c>
      <c r="E497" s="12">
        <f>Source!I359</f>
        <v>0.12</v>
      </c>
      <c r="F497" s="46"/>
      <c r="G497" s="45"/>
      <c r="H497" s="12"/>
      <c r="I497" s="46"/>
      <c r="J497" s="12"/>
      <c r="K497" s="46"/>
      <c r="Q497">
        <f>ROUND((Source!DN359/100)*ROUND((ROUND((Source!AF359*Source!AV359*Source!I359),2)),2), 2)</f>
        <v>158.27000000000001</v>
      </c>
      <c r="R497">
        <f>Source!X359</f>
        <v>3387.94</v>
      </c>
      <c r="S497">
        <f>ROUND((Source!DO359/100)*ROUND((ROUND((Source!AF359*Source!AV359*Source!I359),2)),2), 2)</f>
        <v>98.92</v>
      </c>
      <c r="T497">
        <f>Source!Y359</f>
        <v>1583.49</v>
      </c>
      <c r="U497">
        <f>ROUND((175/100)*ROUND((ROUND((Source!AE359*Source!AV359*Source!I359),2)),2), 2)</f>
        <v>0.88</v>
      </c>
      <c r="V497">
        <f>ROUND((160/100)*ROUND(ROUND((ROUND((Source!AE359*Source!AV359*Source!I359),2)*Source!BS359),2), 2), 2)</f>
        <v>20.85</v>
      </c>
    </row>
    <row r="498" spans="1:28" x14ac:dyDescent="0.2">
      <c r="C498" s="59" t="str">
        <f>"Объем: "&amp;Source!I359&amp;"=12/"&amp;"100"</f>
        <v>Объем: 0,12=12/100</v>
      </c>
    </row>
    <row r="499" spans="1:28" ht="14.25" x14ac:dyDescent="0.2">
      <c r="A499" s="43"/>
      <c r="B499" s="43"/>
      <c r="C499" s="43" t="s">
        <v>830</v>
      </c>
      <c r="D499" s="44"/>
      <c r="E499" s="12"/>
      <c r="F499" s="46">
        <f>Source!AO359</f>
        <v>1124.76</v>
      </c>
      <c r="G499" s="45" t="str">
        <f>Source!DG359</f>
        <v/>
      </c>
      <c r="H499" s="12">
        <f>Source!AV359</f>
        <v>1.0469999999999999</v>
      </c>
      <c r="I499" s="46">
        <f>ROUND((ROUND((Source!AF359*Source!AV359*Source!I359),2)),2)</f>
        <v>141.31</v>
      </c>
      <c r="J499" s="12">
        <f>IF(Source!BA359&lt;&gt; 0, Source!BA359, 1)</f>
        <v>26.06</v>
      </c>
      <c r="K499" s="46">
        <f>Source!S359</f>
        <v>3682.54</v>
      </c>
      <c r="W499">
        <f>I499</f>
        <v>141.31</v>
      </c>
    </row>
    <row r="500" spans="1:28" ht="14.25" x14ac:dyDescent="0.2">
      <c r="A500" s="43"/>
      <c r="B500" s="43"/>
      <c r="C500" s="43" t="s">
        <v>831</v>
      </c>
      <c r="D500" s="44"/>
      <c r="E500" s="12"/>
      <c r="F500" s="46">
        <f>Source!AM359</f>
        <v>35.07</v>
      </c>
      <c r="G500" s="45" t="str">
        <f>Source!DE359</f>
        <v/>
      </c>
      <c r="H500" s="12">
        <f>Source!AV359</f>
        <v>1.0469999999999999</v>
      </c>
      <c r="I500" s="46">
        <f>(ROUND((ROUND(((Source!ET359)*Source!AV359*Source!I359),2)),2)+ROUND((ROUND(((Source!AE359-(Source!EU359))*Source!AV359*Source!I359),2)),2))</f>
        <v>4.41</v>
      </c>
      <c r="J500" s="12">
        <f>IF(Source!BB359&lt;&gt; 0, Source!BB359, 1)</f>
        <v>8.81</v>
      </c>
      <c r="K500" s="46">
        <f>Source!Q359</f>
        <v>38.85</v>
      </c>
    </row>
    <row r="501" spans="1:28" ht="14.25" x14ac:dyDescent="0.2">
      <c r="A501" s="43"/>
      <c r="B501" s="43"/>
      <c r="C501" s="43" t="s">
        <v>832</v>
      </c>
      <c r="D501" s="44"/>
      <c r="E501" s="12"/>
      <c r="F501" s="46">
        <f>Source!AN359</f>
        <v>3.95</v>
      </c>
      <c r="G501" s="45" t="str">
        <f>Source!DF359</f>
        <v/>
      </c>
      <c r="H501" s="12">
        <f>Source!AV359</f>
        <v>1.0469999999999999</v>
      </c>
      <c r="I501" s="47">
        <f>ROUND((ROUND((Source!AE359*Source!AV359*Source!I359),2)),2)</f>
        <v>0.5</v>
      </c>
      <c r="J501" s="12">
        <f>IF(Source!BS359&lt;&gt; 0, Source!BS359, 1)</f>
        <v>26.06</v>
      </c>
      <c r="K501" s="47">
        <f>Source!R359</f>
        <v>13.03</v>
      </c>
      <c r="W501">
        <f>I501</f>
        <v>0.5</v>
      </c>
    </row>
    <row r="502" spans="1:28" ht="14.25" x14ac:dyDescent="0.2">
      <c r="A502" s="43"/>
      <c r="B502" s="43"/>
      <c r="C502" s="43" t="s">
        <v>841</v>
      </c>
      <c r="D502" s="44"/>
      <c r="E502" s="12"/>
      <c r="F502" s="46">
        <f>Source!AL359</f>
        <v>1001</v>
      </c>
      <c r="G502" s="45" t="str">
        <f>Source!DD359</f>
        <v/>
      </c>
      <c r="H502" s="12">
        <f>Source!AW359</f>
        <v>1</v>
      </c>
      <c r="I502" s="46">
        <f>ROUND((ROUND((Source!AC359*Source!AW359*Source!I359),2)),2)</f>
        <v>120.12</v>
      </c>
      <c r="J502" s="12">
        <f>IF(Source!BC359&lt;&gt; 0, Source!BC359, 1)</f>
        <v>6.98</v>
      </c>
      <c r="K502" s="46">
        <f>Source!P359</f>
        <v>838.44</v>
      </c>
    </row>
    <row r="503" spans="1:28" ht="14.25" x14ac:dyDescent="0.2">
      <c r="A503" s="43"/>
      <c r="B503" s="43"/>
      <c r="C503" s="43" t="s">
        <v>833</v>
      </c>
      <c r="D503" s="44" t="s">
        <v>834</v>
      </c>
      <c r="E503" s="12">
        <f>Source!DN359</f>
        <v>112</v>
      </c>
      <c r="F503" s="46"/>
      <c r="G503" s="45"/>
      <c r="H503" s="12"/>
      <c r="I503" s="46">
        <f>SUM(Q497:Q502)</f>
        <v>158.27000000000001</v>
      </c>
      <c r="J503" s="12">
        <f>Source!BZ359</f>
        <v>92</v>
      </c>
      <c r="K503" s="46">
        <f>SUM(R497:R502)</f>
        <v>3387.94</v>
      </c>
    </row>
    <row r="504" spans="1:28" ht="14.25" x14ac:dyDescent="0.2">
      <c r="A504" s="43"/>
      <c r="B504" s="43"/>
      <c r="C504" s="43" t="s">
        <v>835</v>
      </c>
      <c r="D504" s="44" t="s">
        <v>834</v>
      </c>
      <c r="E504" s="12">
        <f>Source!DO359</f>
        <v>70</v>
      </c>
      <c r="F504" s="46"/>
      <c r="G504" s="45"/>
      <c r="H504" s="12"/>
      <c r="I504" s="46">
        <f>SUM(S497:S503)</f>
        <v>98.92</v>
      </c>
      <c r="J504" s="12">
        <f>Source!CA359</f>
        <v>43</v>
      </c>
      <c r="K504" s="46">
        <f>SUM(T497:T503)</f>
        <v>1583.49</v>
      </c>
    </row>
    <row r="505" spans="1:28" ht="14.25" x14ac:dyDescent="0.2">
      <c r="A505" s="43"/>
      <c r="B505" s="43"/>
      <c r="C505" s="43" t="s">
        <v>836</v>
      </c>
      <c r="D505" s="44" t="s">
        <v>834</v>
      </c>
      <c r="E505" s="12">
        <f>175</f>
        <v>175</v>
      </c>
      <c r="F505" s="46"/>
      <c r="G505" s="45"/>
      <c r="H505" s="12"/>
      <c r="I505" s="46">
        <f>SUM(U497:U504)</f>
        <v>0.88</v>
      </c>
      <c r="J505" s="12">
        <f>160</f>
        <v>160</v>
      </c>
      <c r="K505" s="46">
        <f>SUM(V497:V504)</f>
        <v>20.85</v>
      </c>
    </row>
    <row r="506" spans="1:28" ht="14.25" x14ac:dyDescent="0.2">
      <c r="A506" s="50"/>
      <c r="B506" s="50"/>
      <c r="C506" s="50" t="s">
        <v>837</v>
      </c>
      <c r="D506" s="51" t="s">
        <v>838</v>
      </c>
      <c r="E506" s="52">
        <f>Source!AQ359</f>
        <v>86.52</v>
      </c>
      <c r="F506" s="53"/>
      <c r="G506" s="54" t="str">
        <f>Source!DI359</f>
        <v/>
      </c>
      <c r="H506" s="52">
        <f>Source!AV359</f>
        <v>1.0469999999999999</v>
      </c>
      <c r="I506" s="53">
        <f>Source!U359</f>
        <v>10.870372799999998</v>
      </c>
      <c r="J506" s="52"/>
      <c r="K506" s="53"/>
      <c r="AB506" s="48">
        <f>I506</f>
        <v>10.870372799999998</v>
      </c>
    </row>
    <row r="507" spans="1:28" ht="15" x14ac:dyDescent="0.25">
      <c r="A507" s="55"/>
      <c r="B507" s="55"/>
      <c r="C507" s="56" t="s">
        <v>839</v>
      </c>
      <c r="D507" s="55"/>
      <c r="E507" s="55"/>
      <c r="F507" s="55"/>
      <c r="G507" s="55"/>
      <c r="H507" s="57">
        <f>I499+I500+I502+I503+I504+I505</f>
        <v>523.91</v>
      </c>
      <c r="I507" s="57"/>
      <c r="J507" s="57">
        <f>K499+K500+K502+K503+K504+K505</f>
        <v>9552.11</v>
      </c>
      <c r="K507" s="57"/>
      <c r="O507" s="48">
        <f>I499+I500+I502+I503+I504+I505</f>
        <v>523.91</v>
      </c>
      <c r="P507" s="48">
        <f>K499+K500+K502+K503+K504+K505</f>
        <v>9552.11</v>
      </c>
      <c r="X507">
        <f>IF(Source!BI359&lt;=1,I499+I500+I502+I503+I504+I505-0, 0)</f>
        <v>0</v>
      </c>
      <c r="Y507">
        <f>IF(Source!BI359=2,I499+I500+I502+I503+I504+I505-0, 0)</f>
        <v>523.91</v>
      </c>
      <c r="Z507">
        <f>IF(Source!BI359=3,I499+I500+I502+I503+I504+I505-0, 0)</f>
        <v>0</v>
      </c>
      <c r="AA507">
        <f>IF(Source!BI359=4,I499+I500+I502+I503+I504+I505,0)</f>
        <v>0</v>
      </c>
    </row>
    <row r="509" spans="1:28" ht="71.25" x14ac:dyDescent="0.2">
      <c r="A509" s="43">
        <v>45</v>
      </c>
      <c r="B509" s="43" t="str">
        <f>Source!F361</f>
        <v>4.8-79-1</v>
      </c>
      <c r="C509" s="43" t="s">
        <v>443</v>
      </c>
      <c r="D509" s="44" t="str">
        <f>Source!H361</f>
        <v>100 М КАБЕЛЯ</v>
      </c>
      <c r="E509" s="12">
        <f>Source!I361</f>
        <v>0.12</v>
      </c>
      <c r="F509" s="46"/>
      <c r="G509" s="45"/>
      <c r="H509" s="12"/>
      <c r="I509" s="46"/>
      <c r="J509" s="12"/>
      <c r="K509" s="46"/>
      <c r="Q509">
        <f>ROUND((Source!DN361/100)*ROUND((ROUND((Source!AF361*Source!AV361*Source!I361),2)),2), 2)</f>
        <v>17.68</v>
      </c>
      <c r="R509">
        <f>Source!X361</f>
        <v>378.57</v>
      </c>
      <c r="S509">
        <f>ROUND((Source!DO361/100)*ROUND((ROUND((Source!AF361*Source!AV361*Source!I361),2)),2), 2)</f>
        <v>11.05</v>
      </c>
      <c r="T509">
        <f>Source!Y361</f>
        <v>176.94</v>
      </c>
      <c r="U509">
        <f>ROUND((175/100)*ROUND((ROUND((Source!AE361*Source!AV361*Source!I361),2)),2), 2)</f>
        <v>9.92</v>
      </c>
      <c r="V509">
        <f>ROUND((160/100)*ROUND(ROUND((ROUND((Source!AE361*Source!AV361*Source!I361),2)*Source!BS361),2), 2), 2)</f>
        <v>236.42</v>
      </c>
    </row>
    <row r="510" spans="1:28" x14ac:dyDescent="0.2">
      <c r="C510" s="59" t="str">
        <f>"Объем: "&amp;Source!I361&amp;"=12/"&amp;"100"</f>
        <v>Объем: 0,12=12/100</v>
      </c>
    </row>
    <row r="511" spans="1:28" ht="14.25" x14ac:dyDescent="0.2">
      <c r="A511" s="43"/>
      <c r="B511" s="43"/>
      <c r="C511" s="43" t="s">
        <v>830</v>
      </c>
      <c r="D511" s="44"/>
      <c r="E511" s="12"/>
      <c r="F511" s="46">
        <f>Source!AO361</f>
        <v>123.3</v>
      </c>
      <c r="G511" s="45" t="str">
        <f>Source!DG361</f>
        <v/>
      </c>
      <c r="H511" s="12">
        <f>Source!AV361</f>
        <v>1.0669999999999999</v>
      </c>
      <c r="I511" s="46">
        <f>ROUND((ROUND((Source!AF361*Source!AV361*Source!I361),2)),2)</f>
        <v>15.79</v>
      </c>
      <c r="J511" s="12">
        <f>IF(Source!BA361&lt;&gt; 0, Source!BA361, 1)</f>
        <v>26.06</v>
      </c>
      <c r="K511" s="46">
        <f>Source!S361</f>
        <v>411.49</v>
      </c>
      <c r="W511">
        <f>I511</f>
        <v>15.79</v>
      </c>
    </row>
    <row r="512" spans="1:28" ht="14.25" x14ac:dyDescent="0.2">
      <c r="A512" s="43"/>
      <c r="B512" s="43"/>
      <c r="C512" s="43" t="s">
        <v>831</v>
      </c>
      <c r="D512" s="44"/>
      <c r="E512" s="12"/>
      <c r="F512" s="46">
        <f>Source!AM361</f>
        <v>278.87</v>
      </c>
      <c r="G512" s="45" t="str">
        <f>Source!DE361</f>
        <v/>
      </c>
      <c r="H512" s="12">
        <f>Source!AV361</f>
        <v>1.0669999999999999</v>
      </c>
      <c r="I512" s="46">
        <f>(ROUND((ROUND(((Source!ET361)*Source!AV361*Source!I361),2)),2)+ROUND((ROUND(((Source!AE361-(Source!EU361))*Source!AV361*Source!I361),2)),2))</f>
        <v>35.71</v>
      </c>
      <c r="J512" s="12">
        <f>IF(Source!BB361&lt;&gt; 0, Source!BB361, 1)</f>
        <v>9.7100000000000009</v>
      </c>
      <c r="K512" s="46">
        <f>Source!Q361</f>
        <v>346.74</v>
      </c>
    </row>
    <row r="513" spans="1:28" ht="14.25" x14ac:dyDescent="0.2">
      <c r="A513" s="43"/>
      <c r="B513" s="43"/>
      <c r="C513" s="43" t="s">
        <v>832</v>
      </c>
      <c r="D513" s="44"/>
      <c r="E513" s="12"/>
      <c r="F513" s="46">
        <f>Source!AN361</f>
        <v>44.26</v>
      </c>
      <c r="G513" s="45" t="str">
        <f>Source!DF361</f>
        <v/>
      </c>
      <c r="H513" s="12">
        <f>Source!AV361</f>
        <v>1.0669999999999999</v>
      </c>
      <c r="I513" s="47">
        <f>ROUND((ROUND((Source!AE361*Source!AV361*Source!I361),2)),2)</f>
        <v>5.67</v>
      </c>
      <c r="J513" s="12">
        <f>IF(Source!BS361&lt;&gt; 0, Source!BS361, 1)</f>
        <v>26.06</v>
      </c>
      <c r="K513" s="47">
        <f>Source!R361</f>
        <v>147.76</v>
      </c>
      <c r="W513">
        <f>I513</f>
        <v>5.67</v>
      </c>
    </row>
    <row r="514" spans="1:28" ht="14.25" x14ac:dyDescent="0.2">
      <c r="A514" s="43"/>
      <c r="B514" s="43"/>
      <c r="C514" s="43" t="s">
        <v>841</v>
      </c>
      <c r="D514" s="44"/>
      <c r="E514" s="12"/>
      <c r="F514" s="46">
        <f>Source!AL361</f>
        <v>26.95</v>
      </c>
      <c r="G514" s="45" t="str">
        <f>Source!DD361</f>
        <v/>
      </c>
      <c r="H514" s="12">
        <f>Source!AW361</f>
        <v>1.081</v>
      </c>
      <c r="I514" s="46">
        <f>ROUND((ROUND((Source!AC361*Source!AW361*Source!I361),2)),2)</f>
        <v>3.5</v>
      </c>
      <c r="J514" s="12">
        <f>IF(Source!BC361&lt;&gt; 0, Source!BC361, 1)</f>
        <v>6.98</v>
      </c>
      <c r="K514" s="46">
        <f>Source!P361</f>
        <v>24.43</v>
      </c>
    </row>
    <row r="515" spans="1:28" ht="14.25" x14ac:dyDescent="0.2">
      <c r="A515" s="43"/>
      <c r="B515" s="43"/>
      <c r="C515" s="43" t="s">
        <v>833</v>
      </c>
      <c r="D515" s="44" t="s">
        <v>834</v>
      </c>
      <c r="E515" s="12">
        <f>Source!DN361</f>
        <v>112</v>
      </c>
      <c r="F515" s="46"/>
      <c r="G515" s="45"/>
      <c r="H515" s="12"/>
      <c r="I515" s="46">
        <f>SUM(Q509:Q514)</f>
        <v>17.68</v>
      </c>
      <c r="J515" s="12">
        <f>Source!BZ361</f>
        <v>92</v>
      </c>
      <c r="K515" s="46">
        <f>SUM(R509:R514)</f>
        <v>378.57</v>
      </c>
    </row>
    <row r="516" spans="1:28" ht="14.25" x14ac:dyDescent="0.2">
      <c r="A516" s="43"/>
      <c r="B516" s="43"/>
      <c r="C516" s="43" t="s">
        <v>835</v>
      </c>
      <c r="D516" s="44" t="s">
        <v>834</v>
      </c>
      <c r="E516" s="12">
        <f>Source!DO361</f>
        <v>70</v>
      </c>
      <c r="F516" s="46"/>
      <c r="G516" s="45"/>
      <c r="H516" s="12"/>
      <c r="I516" s="46">
        <f>SUM(S509:S515)</f>
        <v>11.05</v>
      </c>
      <c r="J516" s="12">
        <f>Source!CA361</f>
        <v>43</v>
      </c>
      <c r="K516" s="46">
        <f>SUM(T509:T515)</f>
        <v>176.94</v>
      </c>
    </row>
    <row r="517" spans="1:28" ht="14.25" x14ac:dyDescent="0.2">
      <c r="A517" s="43"/>
      <c r="B517" s="43"/>
      <c r="C517" s="43" t="s">
        <v>836</v>
      </c>
      <c r="D517" s="44" t="s">
        <v>834</v>
      </c>
      <c r="E517" s="12">
        <f>175</f>
        <v>175</v>
      </c>
      <c r="F517" s="46"/>
      <c r="G517" s="45"/>
      <c r="H517" s="12"/>
      <c r="I517" s="46">
        <f>SUM(U509:U516)</f>
        <v>9.92</v>
      </c>
      <c r="J517" s="12">
        <f>160</f>
        <v>160</v>
      </c>
      <c r="K517" s="46">
        <f>SUM(V509:V516)</f>
        <v>236.42</v>
      </c>
    </row>
    <row r="518" spans="1:28" ht="14.25" x14ac:dyDescent="0.2">
      <c r="A518" s="50"/>
      <c r="B518" s="50"/>
      <c r="C518" s="50" t="s">
        <v>837</v>
      </c>
      <c r="D518" s="51" t="s">
        <v>838</v>
      </c>
      <c r="E518" s="52">
        <f>Source!AQ361</f>
        <v>10</v>
      </c>
      <c r="F518" s="53"/>
      <c r="G518" s="54" t="str">
        <f>Source!DI361</f>
        <v/>
      </c>
      <c r="H518" s="52">
        <f>Source!AV361</f>
        <v>1.0669999999999999</v>
      </c>
      <c r="I518" s="53">
        <f>Source!U361</f>
        <v>1.2804</v>
      </c>
      <c r="J518" s="52"/>
      <c r="K518" s="53"/>
      <c r="AB518" s="48">
        <f>I518</f>
        <v>1.2804</v>
      </c>
    </row>
    <row r="519" spans="1:28" ht="15" x14ac:dyDescent="0.25">
      <c r="A519" s="55"/>
      <c r="B519" s="55"/>
      <c r="C519" s="56" t="s">
        <v>839</v>
      </c>
      <c r="D519" s="55"/>
      <c r="E519" s="55"/>
      <c r="F519" s="55"/>
      <c r="G519" s="55"/>
      <c r="H519" s="57">
        <f>I511+I512+I514+I515+I516+I517</f>
        <v>93.65</v>
      </c>
      <c r="I519" s="57"/>
      <c r="J519" s="57">
        <f>K511+K512+K514+K515+K516+K517</f>
        <v>1574.5900000000001</v>
      </c>
      <c r="K519" s="57"/>
      <c r="O519" s="48">
        <f>I511+I512+I514+I515+I516+I517</f>
        <v>93.65</v>
      </c>
      <c r="P519" s="48">
        <f>K511+K512+K514+K515+K516+K517</f>
        <v>1574.5900000000001</v>
      </c>
      <c r="X519">
        <f>IF(Source!BI361&lt;=1,I511+I512+I514+I515+I516+I517-0, 0)</f>
        <v>0</v>
      </c>
      <c r="Y519">
        <f>IF(Source!BI361=2,I511+I512+I514+I515+I516+I517-0, 0)</f>
        <v>93.65</v>
      </c>
      <c r="Z519">
        <f>IF(Source!BI361=3,I511+I512+I514+I515+I516+I517-0, 0)</f>
        <v>0</v>
      </c>
      <c r="AA519">
        <f>IF(Source!BI361=4,I511+I512+I514+I515+I516+I517,0)</f>
        <v>0</v>
      </c>
    </row>
    <row r="521" spans="1:28" ht="99.75" x14ac:dyDescent="0.2">
      <c r="A521" s="43">
        <v>46</v>
      </c>
      <c r="B521" s="43" t="str">
        <f>Source!F363</f>
        <v>4.8-241-2</v>
      </c>
      <c r="C521" s="43" t="s">
        <v>447</v>
      </c>
      <c r="D521" s="44" t="str">
        <f>Source!H363</f>
        <v>100 жил</v>
      </c>
      <c r="E521" s="12">
        <f>Source!I363</f>
        <v>0.1</v>
      </c>
      <c r="F521" s="46"/>
      <c r="G521" s="45"/>
      <c r="H521" s="12"/>
      <c r="I521" s="46"/>
      <c r="J521" s="12"/>
      <c r="K521" s="46"/>
      <c r="Q521">
        <f>ROUND((Source!DN363/100)*ROUND((ROUND((Source!AF363*Source!AV363*Source!I363),2)),2), 2)</f>
        <v>45.54</v>
      </c>
      <c r="R521">
        <f>Source!X363</f>
        <v>974.83</v>
      </c>
      <c r="S521">
        <f>ROUND((Source!DO363/100)*ROUND((ROUND((Source!AF363*Source!AV363*Source!I363),2)),2), 2)</f>
        <v>28.46</v>
      </c>
      <c r="T521">
        <f>Source!Y363</f>
        <v>455.63</v>
      </c>
      <c r="U521">
        <f>ROUND((175/100)*ROUND((ROUND((Source!AE363*Source!AV363*Source!I363),2)),2), 2)</f>
        <v>0.19</v>
      </c>
      <c r="V521">
        <f>ROUND((160/100)*ROUND(ROUND((ROUND((Source!AE363*Source!AV363*Source!I363),2)*Source!BS363),2), 2), 2)</f>
        <v>4.59</v>
      </c>
    </row>
    <row r="522" spans="1:28" x14ac:dyDescent="0.2">
      <c r="C522" s="59" t="str">
        <f>"Объем: "&amp;Source!I363&amp;"=10/"&amp;"100"</f>
        <v>Объем: 0,1=10/100</v>
      </c>
    </row>
    <row r="523" spans="1:28" ht="14.25" x14ac:dyDescent="0.2">
      <c r="A523" s="43"/>
      <c r="B523" s="43"/>
      <c r="C523" s="43" t="s">
        <v>830</v>
      </c>
      <c r="D523" s="44"/>
      <c r="E523" s="12"/>
      <c r="F523" s="46">
        <f>Source!AO363</f>
        <v>388.31</v>
      </c>
      <c r="G523" s="45" t="str">
        <f>Source!DG363</f>
        <v/>
      </c>
      <c r="H523" s="12">
        <f>Source!AV363</f>
        <v>1.0469999999999999</v>
      </c>
      <c r="I523" s="46">
        <f>ROUND((ROUND((Source!AF363*Source!AV363*Source!I363),2)),2)</f>
        <v>40.659999999999997</v>
      </c>
      <c r="J523" s="12">
        <f>IF(Source!BA363&lt;&gt; 0, Source!BA363, 1)</f>
        <v>26.06</v>
      </c>
      <c r="K523" s="46">
        <f>Source!S363</f>
        <v>1059.5999999999999</v>
      </c>
      <c r="W523">
        <f>I523</f>
        <v>40.659999999999997</v>
      </c>
    </row>
    <row r="524" spans="1:28" ht="14.25" x14ac:dyDescent="0.2">
      <c r="A524" s="43"/>
      <c r="B524" s="43"/>
      <c r="C524" s="43" t="s">
        <v>831</v>
      </c>
      <c r="D524" s="44"/>
      <c r="E524" s="12"/>
      <c r="F524" s="46">
        <f>Source!AM363</f>
        <v>11.87</v>
      </c>
      <c r="G524" s="45" t="str">
        <f>Source!DE363</f>
        <v/>
      </c>
      <c r="H524" s="12">
        <f>Source!AV363</f>
        <v>1.0469999999999999</v>
      </c>
      <c r="I524" s="46">
        <f>(ROUND((ROUND(((Source!ET363)*Source!AV363*Source!I363),2)),2)+ROUND((ROUND(((Source!AE363-(Source!EU363))*Source!AV363*Source!I363),2)),2))</f>
        <v>1.24</v>
      </c>
      <c r="J524" s="12">
        <f>IF(Source!BB363&lt;&gt; 0, Source!BB363, 1)</f>
        <v>8.41</v>
      </c>
      <c r="K524" s="46">
        <f>Source!Q363</f>
        <v>10.43</v>
      </c>
    </row>
    <row r="525" spans="1:28" ht="14.25" x14ac:dyDescent="0.2">
      <c r="A525" s="43"/>
      <c r="B525" s="43"/>
      <c r="C525" s="43" t="s">
        <v>832</v>
      </c>
      <c r="D525" s="44"/>
      <c r="E525" s="12"/>
      <c r="F525" s="46">
        <f>Source!AN363</f>
        <v>1.0900000000000001</v>
      </c>
      <c r="G525" s="45" t="str">
        <f>Source!DF363</f>
        <v/>
      </c>
      <c r="H525" s="12">
        <f>Source!AV363</f>
        <v>1.0469999999999999</v>
      </c>
      <c r="I525" s="47">
        <f>ROUND((ROUND((Source!AE363*Source!AV363*Source!I363),2)),2)</f>
        <v>0.11</v>
      </c>
      <c r="J525" s="12">
        <f>IF(Source!BS363&lt;&gt; 0, Source!BS363, 1)</f>
        <v>26.06</v>
      </c>
      <c r="K525" s="47">
        <f>Source!R363</f>
        <v>2.87</v>
      </c>
      <c r="W525">
        <f>I525</f>
        <v>0.11</v>
      </c>
    </row>
    <row r="526" spans="1:28" ht="14.25" x14ac:dyDescent="0.2">
      <c r="A526" s="43"/>
      <c r="B526" s="43"/>
      <c r="C526" s="43" t="s">
        <v>841</v>
      </c>
      <c r="D526" s="44"/>
      <c r="E526" s="12"/>
      <c r="F526" s="46">
        <f>Source!AL363</f>
        <v>196</v>
      </c>
      <c r="G526" s="45" t="str">
        <f>Source!DD363</f>
        <v/>
      </c>
      <c r="H526" s="12">
        <f>Source!AW363</f>
        <v>1</v>
      </c>
      <c r="I526" s="46">
        <f>ROUND((ROUND((Source!AC363*Source!AW363*Source!I363),2)),2)</f>
        <v>19.600000000000001</v>
      </c>
      <c r="J526" s="12">
        <f>IF(Source!BC363&lt;&gt; 0, Source!BC363, 1)</f>
        <v>6.98</v>
      </c>
      <c r="K526" s="46">
        <f>Source!P363</f>
        <v>136.81</v>
      </c>
    </row>
    <row r="527" spans="1:28" ht="14.25" x14ac:dyDescent="0.2">
      <c r="A527" s="43"/>
      <c r="B527" s="43"/>
      <c r="C527" s="43" t="s">
        <v>833</v>
      </c>
      <c r="D527" s="44" t="s">
        <v>834</v>
      </c>
      <c r="E527" s="12">
        <f>Source!DN363</f>
        <v>112</v>
      </c>
      <c r="F527" s="46"/>
      <c r="G527" s="45"/>
      <c r="H527" s="12"/>
      <c r="I527" s="46">
        <f>SUM(Q521:Q526)</f>
        <v>45.54</v>
      </c>
      <c r="J527" s="12">
        <f>Source!BZ363</f>
        <v>92</v>
      </c>
      <c r="K527" s="46">
        <f>SUM(R521:R526)</f>
        <v>974.83</v>
      </c>
    </row>
    <row r="528" spans="1:28" ht="14.25" x14ac:dyDescent="0.2">
      <c r="A528" s="43"/>
      <c r="B528" s="43"/>
      <c r="C528" s="43" t="s">
        <v>835</v>
      </c>
      <c r="D528" s="44" t="s">
        <v>834</v>
      </c>
      <c r="E528" s="12">
        <f>Source!DO363</f>
        <v>70</v>
      </c>
      <c r="F528" s="46"/>
      <c r="G528" s="45"/>
      <c r="H528" s="12"/>
      <c r="I528" s="46">
        <f>SUM(S521:S527)</f>
        <v>28.46</v>
      </c>
      <c r="J528" s="12">
        <f>Source!CA363</f>
        <v>43</v>
      </c>
      <c r="K528" s="46">
        <f>SUM(T521:T527)</f>
        <v>455.63</v>
      </c>
    </row>
    <row r="529" spans="1:28" ht="14.25" x14ac:dyDescent="0.2">
      <c r="A529" s="43"/>
      <c r="B529" s="43"/>
      <c r="C529" s="43" t="s">
        <v>836</v>
      </c>
      <c r="D529" s="44" t="s">
        <v>834</v>
      </c>
      <c r="E529" s="12">
        <f>175</f>
        <v>175</v>
      </c>
      <c r="F529" s="46"/>
      <c r="G529" s="45"/>
      <c r="H529" s="12"/>
      <c r="I529" s="46">
        <f>SUM(U521:U528)</f>
        <v>0.19</v>
      </c>
      <c r="J529" s="12">
        <f>160</f>
        <v>160</v>
      </c>
      <c r="K529" s="46">
        <f>SUM(V521:V528)</f>
        <v>4.59</v>
      </c>
    </row>
    <row r="530" spans="1:28" ht="14.25" x14ac:dyDescent="0.2">
      <c r="A530" s="50"/>
      <c r="B530" s="50"/>
      <c r="C530" s="50" t="s">
        <v>837</v>
      </c>
      <c r="D530" s="51" t="s">
        <v>838</v>
      </c>
      <c r="E530" s="52">
        <f>Source!AQ363</f>
        <v>29.87</v>
      </c>
      <c r="F530" s="53"/>
      <c r="G530" s="54" t="str">
        <f>Source!DI363</f>
        <v/>
      </c>
      <c r="H530" s="52">
        <f>Source!AV363</f>
        <v>1.0469999999999999</v>
      </c>
      <c r="I530" s="53">
        <f>Source!U363</f>
        <v>3.127389</v>
      </c>
      <c r="J530" s="52"/>
      <c r="K530" s="53"/>
      <c r="AB530" s="48">
        <f>I530</f>
        <v>3.127389</v>
      </c>
    </row>
    <row r="531" spans="1:28" ht="15" x14ac:dyDescent="0.25">
      <c r="A531" s="55"/>
      <c r="B531" s="55"/>
      <c r="C531" s="56" t="s">
        <v>839</v>
      </c>
      <c r="D531" s="55"/>
      <c r="E531" s="55"/>
      <c r="F531" s="55"/>
      <c r="G531" s="55"/>
      <c r="H531" s="57">
        <f>I523+I524+I526+I527+I528+I529</f>
        <v>135.69</v>
      </c>
      <c r="I531" s="57"/>
      <c r="J531" s="57">
        <f>K523+K524+K526+K527+K528+K529</f>
        <v>2641.8900000000003</v>
      </c>
      <c r="K531" s="57"/>
      <c r="O531" s="48">
        <f>I523+I524+I526+I527+I528+I529</f>
        <v>135.69</v>
      </c>
      <c r="P531" s="48">
        <f>K523+K524+K526+K527+K528+K529</f>
        <v>2641.8900000000003</v>
      </c>
      <c r="X531">
        <f>IF(Source!BI363&lt;=1,I523+I524+I526+I527+I528+I529-0, 0)</f>
        <v>0</v>
      </c>
      <c r="Y531">
        <f>IF(Source!BI363=2,I523+I524+I526+I527+I528+I529-0, 0)</f>
        <v>135.69</v>
      </c>
      <c r="Z531">
        <f>IF(Source!BI363=3,I523+I524+I526+I527+I528+I529-0, 0)</f>
        <v>0</v>
      </c>
      <c r="AA531">
        <f>IF(Source!BI363=4,I523+I524+I526+I527+I528+I529,0)</f>
        <v>0</v>
      </c>
    </row>
    <row r="533" spans="1:28" ht="99.75" x14ac:dyDescent="0.2">
      <c r="A533" s="43">
        <v>47</v>
      </c>
      <c r="B533" s="43" t="str">
        <f>Source!F365</f>
        <v>4.8-241-1</v>
      </c>
      <c r="C533" s="43" t="s">
        <v>451</v>
      </c>
      <c r="D533" s="44" t="str">
        <f>Source!H365</f>
        <v>100 жил</v>
      </c>
      <c r="E533" s="12">
        <f>Source!I365</f>
        <v>0.08</v>
      </c>
      <c r="F533" s="46"/>
      <c r="G533" s="45"/>
      <c r="H533" s="12"/>
      <c r="I533" s="46"/>
      <c r="J533" s="12"/>
      <c r="K533" s="46"/>
      <c r="Q533">
        <f>ROUND((Source!DN365/100)*ROUND((ROUND((Source!AF365*Source!AV365*Source!I365),2)),2), 2)</f>
        <v>18.84</v>
      </c>
      <c r="R533">
        <f>Source!X365</f>
        <v>403.26</v>
      </c>
      <c r="S533">
        <f>ROUND((Source!DO365/100)*ROUND((ROUND((Source!AF365*Source!AV365*Source!I365),2)),2), 2)</f>
        <v>11.77</v>
      </c>
      <c r="T533">
        <f>Source!Y365</f>
        <v>188.48</v>
      </c>
      <c r="U533">
        <f>ROUND((175/100)*ROUND((ROUND((Source!AE365*Source!AV365*Source!I365),2)),2), 2)</f>
        <v>0.44</v>
      </c>
      <c r="V533">
        <f>ROUND((160/100)*ROUND(ROUND((ROUND((Source!AE365*Source!AV365*Source!I365),2)*Source!BS365),2), 2), 2)</f>
        <v>10.43</v>
      </c>
    </row>
    <row r="534" spans="1:28" x14ac:dyDescent="0.2">
      <c r="C534" s="59" t="str">
        <f>"Объем: "&amp;Source!I365&amp;"=8/"&amp;"100"</f>
        <v>Объем: 0,08=8/100</v>
      </c>
    </row>
    <row r="535" spans="1:28" ht="14.25" x14ac:dyDescent="0.2">
      <c r="A535" s="43"/>
      <c r="B535" s="43"/>
      <c r="C535" s="43" t="s">
        <v>830</v>
      </c>
      <c r="D535" s="44"/>
      <c r="E535" s="12"/>
      <c r="F535" s="46">
        <f>Source!AO365</f>
        <v>200.85</v>
      </c>
      <c r="G535" s="45" t="str">
        <f>Source!DG365</f>
        <v/>
      </c>
      <c r="H535" s="12">
        <f>Source!AV365</f>
        <v>1.0469999999999999</v>
      </c>
      <c r="I535" s="46">
        <f>ROUND((ROUND((Source!AF365*Source!AV365*Source!I365),2)),2)</f>
        <v>16.82</v>
      </c>
      <c r="J535" s="12">
        <f>IF(Source!BA365&lt;&gt; 0, Source!BA365, 1)</f>
        <v>26.06</v>
      </c>
      <c r="K535" s="46">
        <f>Source!S365</f>
        <v>438.33</v>
      </c>
      <c r="W535">
        <f>I535</f>
        <v>16.82</v>
      </c>
    </row>
    <row r="536" spans="1:28" ht="14.25" x14ac:dyDescent="0.2">
      <c r="A536" s="43"/>
      <c r="B536" s="43"/>
      <c r="C536" s="43" t="s">
        <v>831</v>
      </c>
      <c r="D536" s="44"/>
      <c r="E536" s="12"/>
      <c r="F536" s="46">
        <f>Source!AM365</f>
        <v>12.7</v>
      </c>
      <c r="G536" s="45" t="str">
        <f>Source!DE365</f>
        <v/>
      </c>
      <c r="H536" s="12">
        <f>Source!AV365</f>
        <v>1.0469999999999999</v>
      </c>
      <c r="I536" s="46">
        <f>(ROUND((ROUND(((Source!ET365)*Source!AV365*Source!I365),2)),2)+ROUND((ROUND(((Source!AE365-(Source!EU365))*Source!AV365*Source!I365),2)),2))</f>
        <v>1.06</v>
      </c>
      <c r="J536" s="12">
        <f>IF(Source!BB365&lt;&gt; 0, Source!BB365, 1)</f>
        <v>11.14</v>
      </c>
      <c r="K536" s="46">
        <f>Source!Q365</f>
        <v>11.81</v>
      </c>
    </row>
    <row r="537" spans="1:28" ht="14.25" x14ac:dyDescent="0.2">
      <c r="A537" s="43"/>
      <c r="B537" s="43"/>
      <c r="C537" s="43" t="s">
        <v>832</v>
      </c>
      <c r="D537" s="44"/>
      <c r="E537" s="12"/>
      <c r="F537" s="46">
        <f>Source!AN365</f>
        <v>2.95</v>
      </c>
      <c r="G537" s="45" t="str">
        <f>Source!DF365</f>
        <v/>
      </c>
      <c r="H537" s="12">
        <f>Source!AV365</f>
        <v>1.0469999999999999</v>
      </c>
      <c r="I537" s="47">
        <f>ROUND((ROUND((Source!AE365*Source!AV365*Source!I365),2)),2)</f>
        <v>0.25</v>
      </c>
      <c r="J537" s="12">
        <f>IF(Source!BS365&lt;&gt; 0, Source!BS365, 1)</f>
        <v>26.06</v>
      </c>
      <c r="K537" s="47">
        <f>Source!R365</f>
        <v>6.52</v>
      </c>
      <c r="W537">
        <f>I537</f>
        <v>0.25</v>
      </c>
    </row>
    <row r="538" spans="1:28" ht="14.25" x14ac:dyDescent="0.2">
      <c r="A538" s="43"/>
      <c r="B538" s="43"/>
      <c r="C538" s="43" t="s">
        <v>841</v>
      </c>
      <c r="D538" s="44"/>
      <c r="E538" s="12"/>
      <c r="F538" s="46">
        <f>Source!AL365</f>
        <v>63.7</v>
      </c>
      <c r="G538" s="45" t="str">
        <f>Source!DD365</f>
        <v/>
      </c>
      <c r="H538" s="12">
        <f>Source!AW365</f>
        <v>1</v>
      </c>
      <c r="I538" s="46">
        <f>ROUND((ROUND((Source!AC365*Source!AW365*Source!I365),2)),2)</f>
        <v>5.0999999999999996</v>
      </c>
      <c r="J538" s="12">
        <f>IF(Source!BC365&lt;&gt; 0, Source!BC365, 1)</f>
        <v>6.98</v>
      </c>
      <c r="K538" s="46">
        <f>Source!P365</f>
        <v>35.6</v>
      </c>
    </row>
    <row r="539" spans="1:28" ht="14.25" x14ac:dyDescent="0.2">
      <c r="A539" s="43"/>
      <c r="B539" s="43"/>
      <c r="C539" s="43" t="s">
        <v>833</v>
      </c>
      <c r="D539" s="44" t="s">
        <v>834</v>
      </c>
      <c r="E539" s="12">
        <f>Source!DN365</f>
        <v>112</v>
      </c>
      <c r="F539" s="46"/>
      <c r="G539" s="45"/>
      <c r="H539" s="12"/>
      <c r="I539" s="46">
        <f>SUM(Q533:Q538)</f>
        <v>18.84</v>
      </c>
      <c r="J539" s="12">
        <f>Source!BZ365</f>
        <v>92</v>
      </c>
      <c r="K539" s="46">
        <f>SUM(R533:R538)</f>
        <v>403.26</v>
      </c>
    </row>
    <row r="540" spans="1:28" ht="14.25" x14ac:dyDescent="0.2">
      <c r="A540" s="43"/>
      <c r="B540" s="43"/>
      <c r="C540" s="43" t="s">
        <v>835</v>
      </c>
      <c r="D540" s="44" t="s">
        <v>834</v>
      </c>
      <c r="E540" s="12">
        <f>Source!DO365</f>
        <v>70</v>
      </c>
      <c r="F540" s="46"/>
      <c r="G540" s="45"/>
      <c r="H540" s="12"/>
      <c r="I540" s="46">
        <f>SUM(S533:S539)</f>
        <v>11.77</v>
      </c>
      <c r="J540" s="12">
        <f>Source!CA365</f>
        <v>43</v>
      </c>
      <c r="K540" s="46">
        <f>SUM(T533:T539)</f>
        <v>188.48</v>
      </c>
    </row>
    <row r="541" spans="1:28" ht="14.25" x14ac:dyDescent="0.2">
      <c r="A541" s="43"/>
      <c r="B541" s="43"/>
      <c r="C541" s="43" t="s">
        <v>836</v>
      </c>
      <c r="D541" s="44" t="s">
        <v>834</v>
      </c>
      <c r="E541" s="12">
        <f>175</f>
        <v>175</v>
      </c>
      <c r="F541" s="46"/>
      <c r="G541" s="45"/>
      <c r="H541" s="12"/>
      <c r="I541" s="46">
        <f>SUM(U533:U540)</f>
        <v>0.44</v>
      </c>
      <c r="J541" s="12">
        <f>160</f>
        <v>160</v>
      </c>
      <c r="K541" s="46">
        <f>SUM(V533:V540)</f>
        <v>10.43</v>
      </c>
    </row>
    <row r="542" spans="1:28" ht="14.25" x14ac:dyDescent="0.2">
      <c r="A542" s="50"/>
      <c r="B542" s="50"/>
      <c r="C542" s="50" t="s">
        <v>837</v>
      </c>
      <c r="D542" s="51" t="s">
        <v>838</v>
      </c>
      <c r="E542" s="52">
        <f>Source!AQ365</f>
        <v>15.45</v>
      </c>
      <c r="F542" s="53"/>
      <c r="G542" s="54" t="str">
        <f>Source!DI365</f>
        <v/>
      </c>
      <c r="H542" s="52">
        <f>Source!AV365</f>
        <v>1.0469999999999999</v>
      </c>
      <c r="I542" s="53">
        <f>Source!U365</f>
        <v>1.294092</v>
      </c>
      <c r="J542" s="52"/>
      <c r="K542" s="53"/>
      <c r="AB542" s="48">
        <f>I542</f>
        <v>1.294092</v>
      </c>
    </row>
    <row r="543" spans="1:28" ht="15" x14ac:dyDescent="0.25">
      <c r="A543" s="55"/>
      <c r="B543" s="55"/>
      <c r="C543" s="56" t="s">
        <v>839</v>
      </c>
      <c r="D543" s="55"/>
      <c r="E543" s="55"/>
      <c r="F543" s="55"/>
      <c r="G543" s="55"/>
      <c r="H543" s="57">
        <f>I535+I536+I538+I539+I540+I541</f>
        <v>54.029999999999987</v>
      </c>
      <c r="I543" s="57"/>
      <c r="J543" s="57">
        <f>K535+K536+K538+K539+K540+K541</f>
        <v>1087.9100000000001</v>
      </c>
      <c r="K543" s="57"/>
      <c r="O543" s="48">
        <f>I535+I536+I538+I539+I540+I541</f>
        <v>54.029999999999987</v>
      </c>
      <c r="P543" s="48">
        <f>K535+K536+K538+K539+K540+K541</f>
        <v>1087.9100000000001</v>
      </c>
      <c r="X543">
        <f>IF(Source!BI365&lt;=1,I535+I536+I538+I539+I540+I541-0, 0)</f>
        <v>0</v>
      </c>
      <c r="Y543">
        <f>IF(Source!BI365=2,I535+I536+I538+I539+I540+I541-0, 0)</f>
        <v>54.029999999999987</v>
      </c>
      <c r="Z543">
        <f>IF(Source!BI365=3,I535+I536+I538+I539+I540+I541-0, 0)</f>
        <v>0</v>
      </c>
      <c r="AA543">
        <f>IF(Source!BI365=4,I535+I536+I538+I539+I540+I541,0)</f>
        <v>0</v>
      </c>
    </row>
    <row r="545" spans="1:28" ht="71.25" x14ac:dyDescent="0.2">
      <c r="A545" s="43">
        <v>48</v>
      </c>
      <c r="B545" s="43" t="str">
        <f>Source!F367</f>
        <v>4.8-79-1</v>
      </c>
      <c r="C545" s="43" t="s">
        <v>443</v>
      </c>
      <c r="D545" s="44" t="str">
        <f>Source!H367</f>
        <v>100 М КАБЕЛЯ</v>
      </c>
      <c r="E545" s="12">
        <f>Source!I367</f>
        <v>0.25</v>
      </c>
      <c r="F545" s="46"/>
      <c r="G545" s="45"/>
      <c r="H545" s="12"/>
      <c r="I545" s="46"/>
      <c r="J545" s="12"/>
      <c r="K545" s="46"/>
      <c r="Q545">
        <f>ROUND((Source!DN367/100)*ROUND((ROUND((Source!AF367*Source!AV367*Source!I367),2)),2), 2)</f>
        <v>36.840000000000003</v>
      </c>
      <c r="R545">
        <f>Source!X367</f>
        <v>788.54</v>
      </c>
      <c r="S545">
        <f>ROUND((Source!DO367/100)*ROUND((ROUND((Source!AF367*Source!AV367*Source!I367),2)),2), 2)</f>
        <v>23.02</v>
      </c>
      <c r="T545">
        <f>Source!Y367</f>
        <v>368.56</v>
      </c>
      <c r="U545">
        <f>ROUND((175/100)*ROUND((ROUND((Source!AE367*Source!AV367*Source!I367),2)),2), 2)</f>
        <v>20.67</v>
      </c>
      <c r="V545">
        <f>ROUND((160/100)*ROUND(ROUND((ROUND((Source!AE367*Source!AV367*Source!I367),2)*Source!BS367),2), 2), 2)</f>
        <v>492.43</v>
      </c>
    </row>
    <row r="546" spans="1:28" x14ac:dyDescent="0.2">
      <c r="C546" s="59" t="str">
        <f>"Объем: "&amp;Source!I367&amp;"=25/"&amp;"100"</f>
        <v>Объем: 0,25=25/100</v>
      </c>
    </row>
    <row r="547" spans="1:28" ht="14.25" x14ac:dyDescent="0.2">
      <c r="A547" s="43"/>
      <c r="B547" s="43"/>
      <c r="C547" s="43" t="s">
        <v>830</v>
      </c>
      <c r="D547" s="44"/>
      <c r="E547" s="12"/>
      <c r="F547" s="46">
        <f>Source!AO367</f>
        <v>123.3</v>
      </c>
      <c r="G547" s="45" t="str">
        <f>Source!DG367</f>
        <v/>
      </c>
      <c r="H547" s="12">
        <f>Source!AV367</f>
        <v>1.0669999999999999</v>
      </c>
      <c r="I547" s="46">
        <f>ROUND((ROUND((Source!AF367*Source!AV367*Source!I367),2)),2)</f>
        <v>32.89</v>
      </c>
      <c r="J547" s="12">
        <f>IF(Source!BA367&lt;&gt; 0, Source!BA367, 1)</f>
        <v>26.06</v>
      </c>
      <c r="K547" s="46">
        <f>Source!S367</f>
        <v>857.11</v>
      </c>
      <c r="W547">
        <f>I547</f>
        <v>32.89</v>
      </c>
    </row>
    <row r="548" spans="1:28" ht="14.25" x14ac:dyDescent="0.2">
      <c r="A548" s="43"/>
      <c r="B548" s="43"/>
      <c r="C548" s="43" t="s">
        <v>831</v>
      </c>
      <c r="D548" s="44"/>
      <c r="E548" s="12"/>
      <c r="F548" s="46">
        <f>Source!AM367</f>
        <v>278.87</v>
      </c>
      <c r="G548" s="45" t="str">
        <f>Source!DE367</f>
        <v/>
      </c>
      <c r="H548" s="12">
        <f>Source!AV367</f>
        <v>1.0669999999999999</v>
      </c>
      <c r="I548" s="46">
        <f>(ROUND((ROUND(((Source!ET367)*Source!AV367*Source!I367),2)),2)+ROUND((ROUND(((Source!AE367-(Source!EU367))*Source!AV367*Source!I367),2)),2))</f>
        <v>74.39</v>
      </c>
      <c r="J548" s="12">
        <f>IF(Source!BB367&lt;&gt; 0, Source!BB367, 1)</f>
        <v>9.7100000000000009</v>
      </c>
      <c r="K548" s="46">
        <f>Source!Q367</f>
        <v>722.33</v>
      </c>
    </row>
    <row r="549" spans="1:28" ht="14.25" x14ac:dyDescent="0.2">
      <c r="A549" s="43"/>
      <c r="B549" s="43"/>
      <c r="C549" s="43" t="s">
        <v>832</v>
      </c>
      <c r="D549" s="44"/>
      <c r="E549" s="12"/>
      <c r="F549" s="46">
        <f>Source!AN367</f>
        <v>44.26</v>
      </c>
      <c r="G549" s="45" t="str">
        <f>Source!DF367</f>
        <v/>
      </c>
      <c r="H549" s="12">
        <f>Source!AV367</f>
        <v>1.0669999999999999</v>
      </c>
      <c r="I549" s="47">
        <f>ROUND((ROUND((Source!AE367*Source!AV367*Source!I367),2)),2)</f>
        <v>11.81</v>
      </c>
      <c r="J549" s="12">
        <f>IF(Source!BS367&lt;&gt; 0, Source!BS367, 1)</f>
        <v>26.06</v>
      </c>
      <c r="K549" s="47">
        <f>Source!R367</f>
        <v>307.77</v>
      </c>
      <c r="W549">
        <f>I549</f>
        <v>11.81</v>
      </c>
    </row>
    <row r="550" spans="1:28" ht="14.25" x14ac:dyDescent="0.2">
      <c r="A550" s="43"/>
      <c r="B550" s="43"/>
      <c r="C550" s="43" t="s">
        <v>841</v>
      </c>
      <c r="D550" s="44"/>
      <c r="E550" s="12"/>
      <c r="F550" s="46">
        <f>Source!AL367</f>
        <v>26.95</v>
      </c>
      <c r="G550" s="45" t="str">
        <f>Source!DD367</f>
        <v/>
      </c>
      <c r="H550" s="12">
        <f>Source!AW367</f>
        <v>1.081</v>
      </c>
      <c r="I550" s="46">
        <f>ROUND((ROUND((Source!AC367*Source!AW367*Source!I367),2)),2)</f>
        <v>7.28</v>
      </c>
      <c r="J550" s="12">
        <f>IF(Source!BC367&lt;&gt; 0, Source!BC367, 1)</f>
        <v>6.98</v>
      </c>
      <c r="K550" s="46">
        <f>Source!P367</f>
        <v>50.81</v>
      </c>
    </row>
    <row r="551" spans="1:28" ht="14.25" x14ac:dyDescent="0.2">
      <c r="A551" s="43"/>
      <c r="B551" s="43"/>
      <c r="C551" s="43" t="s">
        <v>833</v>
      </c>
      <c r="D551" s="44" t="s">
        <v>834</v>
      </c>
      <c r="E551" s="12">
        <f>Source!DN367</f>
        <v>112</v>
      </c>
      <c r="F551" s="46"/>
      <c r="G551" s="45"/>
      <c r="H551" s="12"/>
      <c r="I551" s="46">
        <f>SUM(Q545:Q550)</f>
        <v>36.840000000000003</v>
      </c>
      <c r="J551" s="12">
        <f>Source!BZ367</f>
        <v>92</v>
      </c>
      <c r="K551" s="46">
        <f>SUM(R545:R550)</f>
        <v>788.54</v>
      </c>
    </row>
    <row r="552" spans="1:28" ht="14.25" x14ac:dyDescent="0.2">
      <c r="A552" s="43"/>
      <c r="B552" s="43"/>
      <c r="C552" s="43" t="s">
        <v>835</v>
      </c>
      <c r="D552" s="44" t="s">
        <v>834</v>
      </c>
      <c r="E552" s="12">
        <f>Source!DO367</f>
        <v>70</v>
      </c>
      <c r="F552" s="46"/>
      <c r="G552" s="45"/>
      <c r="H552" s="12"/>
      <c r="I552" s="46">
        <f>SUM(S545:S551)</f>
        <v>23.02</v>
      </c>
      <c r="J552" s="12">
        <f>Source!CA367</f>
        <v>43</v>
      </c>
      <c r="K552" s="46">
        <f>SUM(T545:T551)</f>
        <v>368.56</v>
      </c>
    </row>
    <row r="553" spans="1:28" ht="14.25" x14ac:dyDescent="0.2">
      <c r="A553" s="43"/>
      <c r="B553" s="43"/>
      <c r="C553" s="43" t="s">
        <v>836</v>
      </c>
      <c r="D553" s="44" t="s">
        <v>834</v>
      </c>
      <c r="E553" s="12">
        <f>175</f>
        <v>175</v>
      </c>
      <c r="F553" s="46"/>
      <c r="G553" s="45"/>
      <c r="H553" s="12"/>
      <c r="I553" s="46">
        <f>SUM(U545:U552)</f>
        <v>20.67</v>
      </c>
      <c r="J553" s="12">
        <f>160</f>
        <v>160</v>
      </c>
      <c r="K553" s="46">
        <f>SUM(V545:V552)</f>
        <v>492.43</v>
      </c>
    </row>
    <row r="554" spans="1:28" ht="14.25" x14ac:dyDescent="0.2">
      <c r="A554" s="50"/>
      <c r="B554" s="50"/>
      <c r="C554" s="50" t="s">
        <v>837</v>
      </c>
      <c r="D554" s="51" t="s">
        <v>838</v>
      </c>
      <c r="E554" s="52">
        <f>Source!AQ367</f>
        <v>10</v>
      </c>
      <c r="F554" s="53"/>
      <c r="G554" s="54" t="str">
        <f>Source!DI367</f>
        <v/>
      </c>
      <c r="H554" s="52">
        <f>Source!AV367</f>
        <v>1.0669999999999999</v>
      </c>
      <c r="I554" s="53">
        <f>Source!U367</f>
        <v>2.6675</v>
      </c>
      <c r="J554" s="52"/>
      <c r="K554" s="53"/>
      <c r="AB554" s="48">
        <f>I554</f>
        <v>2.6675</v>
      </c>
    </row>
    <row r="555" spans="1:28" ht="15" x14ac:dyDescent="0.25">
      <c r="A555" s="55"/>
      <c r="B555" s="55"/>
      <c r="C555" s="56" t="s">
        <v>839</v>
      </c>
      <c r="D555" s="55"/>
      <c r="E555" s="55"/>
      <c r="F555" s="55"/>
      <c r="G555" s="55"/>
      <c r="H555" s="57">
        <f>I547+I548+I550+I551+I552+I553</f>
        <v>195.09000000000003</v>
      </c>
      <c r="I555" s="57"/>
      <c r="J555" s="57">
        <f>K547+K548+K550+K551+K552+K553</f>
        <v>3279.7799999999997</v>
      </c>
      <c r="K555" s="57"/>
      <c r="O555" s="48">
        <f>I547+I548+I550+I551+I552+I553</f>
        <v>195.09000000000003</v>
      </c>
      <c r="P555" s="48">
        <f>K547+K548+K550+K551+K552+K553</f>
        <v>3279.7799999999997</v>
      </c>
      <c r="X555">
        <f>IF(Source!BI367&lt;=1,I547+I548+I550+I551+I552+I553-0, 0)</f>
        <v>0</v>
      </c>
      <c r="Y555">
        <f>IF(Source!BI367=2,I547+I548+I550+I551+I552+I553-0, 0)</f>
        <v>195.09000000000003</v>
      </c>
      <c r="Z555">
        <f>IF(Source!BI367=3,I547+I548+I550+I551+I552+I553-0, 0)</f>
        <v>0</v>
      </c>
      <c r="AA555">
        <f>IF(Source!BI367=4,I547+I548+I550+I551+I552+I553,0)</f>
        <v>0</v>
      </c>
    </row>
    <row r="557" spans="1:28" ht="99.75" x14ac:dyDescent="0.2">
      <c r="A557" s="43">
        <v>49</v>
      </c>
      <c r="B557" s="43" t="str">
        <f>Source!F369</f>
        <v>4.8-241-1</v>
      </c>
      <c r="C557" s="43" t="s">
        <v>451</v>
      </c>
      <c r="D557" s="44" t="str">
        <f>Source!H369</f>
        <v>100 жил</v>
      </c>
      <c r="E557" s="12">
        <f>Source!I369</f>
        <v>0.36</v>
      </c>
      <c r="F557" s="46"/>
      <c r="G557" s="45"/>
      <c r="H557" s="12"/>
      <c r="I557" s="46"/>
      <c r="J557" s="12"/>
      <c r="K557" s="46"/>
      <c r="Q557">
        <f>ROUND((Source!DN369/100)*ROUND((ROUND((Source!AF369*Source!AV369*Source!I369),2)),2), 2)</f>
        <v>84.78</v>
      </c>
      <c r="R557">
        <f>Source!X369</f>
        <v>1814.92</v>
      </c>
      <c r="S557">
        <f>ROUND((Source!DO369/100)*ROUND((ROUND((Source!AF369*Source!AV369*Source!I369),2)),2), 2)</f>
        <v>52.99</v>
      </c>
      <c r="T557">
        <f>Source!Y369</f>
        <v>848.28</v>
      </c>
      <c r="U557">
        <f>ROUND((175/100)*ROUND((ROUND((Source!AE369*Source!AV369*Source!I369),2)),2), 2)</f>
        <v>1.94</v>
      </c>
      <c r="V557">
        <f>ROUND((160/100)*ROUND(ROUND((ROUND((Source!AE369*Source!AV369*Source!I369),2)*Source!BS369),2), 2), 2)</f>
        <v>46.29</v>
      </c>
    </row>
    <row r="558" spans="1:28" x14ac:dyDescent="0.2">
      <c r="C558" s="59" t="str">
        <f>"Объем: "&amp;Source!I369&amp;"=36/"&amp;"100"</f>
        <v>Объем: 0,36=36/100</v>
      </c>
    </row>
    <row r="559" spans="1:28" ht="14.25" x14ac:dyDescent="0.2">
      <c r="A559" s="43"/>
      <c r="B559" s="43"/>
      <c r="C559" s="43" t="s">
        <v>830</v>
      </c>
      <c r="D559" s="44"/>
      <c r="E559" s="12"/>
      <c r="F559" s="46">
        <f>Source!AO369</f>
        <v>200.85</v>
      </c>
      <c r="G559" s="45" t="str">
        <f>Source!DG369</f>
        <v/>
      </c>
      <c r="H559" s="12">
        <f>Source!AV369</f>
        <v>1.0469999999999999</v>
      </c>
      <c r="I559" s="46">
        <f>ROUND((ROUND((Source!AF369*Source!AV369*Source!I369),2)),2)</f>
        <v>75.7</v>
      </c>
      <c r="J559" s="12">
        <f>IF(Source!BA369&lt;&gt; 0, Source!BA369, 1)</f>
        <v>26.06</v>
      </c>
      <c r="K559" s="46">
        <f>Source!S369</f>
        <v>1972.74</v>
      </c>
      <c r="W559">
        <f>I559</f>
        <v>75.7</v>
      </c>
    </row>
    <row r="560" spans="1:28" ht="14.25" x14ac:dyDescent="0.2">
      <c r="A560" s="43"/>
      <c r="B560" s="43"/>
      <c r="C560" s="43" t="s">
        <v>831</v>
      </c>
      <c r="D560" s="44"/>
      <c r="E560" s="12"/>
      <c r="F560" s="46">
        <f>Source!AM369</f>
        <v>12.7</v>
      </c>
      <c r="G560" s="45" t="str">
        <f>Source!DE369</f>
        <v/>
      </c>
      <c r="H560" s="12">
        <f>Source!AV369</f>
        <v>1.0469999999999999</v>
      </c>
      <c r="I560" s="46">
        <f>(ROUND((ROUND(((Source!ET369)*Source!AV369*Source!I369),2)),2)+ROUND((ROUND(((Source!AE369-(Source!EU369))*Source!AV369*Source!I369),2)),2))</f>
        <v>4.79</v>
      </c>
      <c r="J560" s="12">
        <f>IF(Source!BB369&lt;&gt; 0, Source!BB369, 1)</f>
        <v>11.14</v>
      </c>
      <c r="K560" s="46">
        <f>Source!Q369</f>
        <v>53.36</v>
      </c>
    </row>
    <row r="561" spans="1:28" ht="14.25" x14ac:dyDescent="0.2">
      <c r="A561" s="43"/>
      <c r="B561" s="43"/>
      <c r="C561" s="43" t="s">
        <v>832</v>
      </c>
      <c r="D561" s="44"/>
      <c r="E561" s="12"/>
      <c r="F561" s="46">
        <f>Source!AN369</f>
        <v>2.95</v>
      </c>
      <c r="G561" s="45" t="str">
        <f>Source!DF369</f>
        <v/>
      </c>
      <c r="H561" s="12">
        <f>Source!AV369</f>
        <v>1.0469999999999999</v>
      </c>
      <c r="I561" s="47">
        <f>ROUND((ROUND((Source!AE369*Source!AV369*Source!I369),2)),2)</f>
        <v>1.1100000000000001</v>
      </c>
      <c r="J561" s="12">
        <f>IF(Source!BS369&lt;&gt; 0, Source!BS369, 1)</f>
        <v>26.06</v>
      </c>
      <c r="K561" s="47">
        <f>Source!R369</f>
        <v>28.93</v>
      </c>
      <c r="W561">
        <f>I561</f>
        <v>1.1100000000000001</v>
      </c>
    </row>
    <row r="562" spans="1:28" ht="14.25" x14ac:dyDescent="0.2">
      <c r="A562" s="43"/>
      <c r="B562" s="43"/>
      <c r="C562" s="43" t="s">
        <v>841</v>
      </c>
      <c r="D562" s="44"/>
      <c r="E562" s="12"/>
      <c r="F562" s="46">
        <f>Source!AL369</f>
        <v>63.7</v>
      </c>
      <c r="G562" s="45" t="str">
        <f>Source!DD369</f>
        <v/>
      </c>
      <c r="H562" s="12">
        <f>Source!AW369</f>
        <v>1</v>
      </c>
      <c r="I562" s="46">
        <f>ROUND((ROUND((Source!AC369*Source!AW369*Source!I369),2)),2)</f>
        <v>22.93</v>
      </c>
      <c r="J562" s="12">
        <f>IF(Source!BC369&lt;&gt; 0, Source!BC369, 1)</f>
        <v>6.98</v>
      </c>
      <c r="K562" s="46">
        <f>Source!P369</f>
        <v>160.05000000000001</v>
      </c>
    </row>
    <row r="563" spans="1:28" ht="14.25" x14ac:dyDescent="0.2">
      <c r="A563" s="43"/>
      <c r="B563" s="43"/>
      <c r="C563" s="43" t="s">
        <v>833</v>
      </c>
      <c r="D563" s="44" t="s">
        <v>834</v>
      </c>
      <c r="E563" s="12">
        <f>Source!DN369</f>
        <v>112</v>
      </c>
      <c r="F563" s="46"/>
      <c r="G563" s="45"/>
      <c r="H563" s="12"/>
      <c r="I563" s="46">
        <f>SUM(Q557:Q562)</f>
        <v>84.78</v>
      </c>
      <c r="J563" s="12">
        <f>Source!BZ369</f>
        <v>92</v>
      </c>
      <c r="K563" s="46">
        <f>SUM(R557:R562)</f>
        <v>1814.92</v>
      </c>
    </row>
    <row r="564" spans="1:28" ht="14.25" x14ac:dyDescent="0.2">
      <c r="A564" s="43"/>
      <c r="B564" s="43"/>
      <c r="C564" s="43" t="s">
        <v>835</v>
      </c>
      <c r="D564" s="44" t="s">
        <v>834</v>
      </c>
      <c r="E564" s="12">
        <f>Source!DO369</f>
        <v>70</v>
      </c>
      <c r="F564" s="46"/>
      <c r="G564" s="45"/>
      <c r="H564" s="12"/>
      <c r="I564" s="46">
        <f>SUM(S557:S563)</f>
        <v>52.99</v>
      </c>
      <c r="J564" s="12">
        <f>Source!CA369</f>
        <v>43</v>
      </c>
      <c r="K564" s="46">
        <f>SUM(T557:T563)</f>
        <v>848.28</v>
      </c>
    </row>
    <row r="565" spans="1:28" ht="14.25" x14ac:dyDescent="0.2">
      <c r="A565" s="43"/>
      <c r="B565" s="43"/>
      <c r="C565" s="43" t="s">
        <v>836</v>
      </c>
      <c r="D565" s="44" t="s">
        <v>834</v>
      </c>
      <c r="E565" s="12">
        <f>175</f>
        <v>175</v>
      </c>
      <c r="F565" s="46"/>
      <c r="G565" s="45"/>
      <c r="H565" s="12"/>
      <c r="I565" s="46">
        <f>SUM(U557:U564)</f>
        <v>1.94</v>
      </c>
      <c r="J565" s="12">
        <f>160</f>
        <v>160</v>
      </c>
      <c r="K565" s="46">
        <f>SUM(V557:V564)</f>
        <v>46.29</v>
      </c>
    </row>
    <row r="566" spans="1:28" ht="14.25" x14ac:dyDescent="0.2">
      <c r="A566" s="50"/>
      <c r="B566" s="50"/>
      <c r="C566" s="50" t="s">
        <v>837</v>
      </c>
      <c r="D566" s="51" t="s">
        <v>838</v>
      </c>
      <c r="E566" s="52">
        <f>Source!AQ369</f>
        <v>15.45</v>
      </c>
      <c r="F566" s="53"/>
      <c r="G566" s="54" t="str">
        <f>Source!DI369</f>
        <v/>
      </c>
      <c r="H566" s="52">
        <f>Source!AV369</f>
        <v>1.0469999999999999</v>
      </c>
      <c r="I566" s="53">
        <f>Source!U369</f>
        <v>5.8234139999999996</v>
      </c>
      <c r="J566" s="52"/>
      <c r="K566" s="53"/>
      <c r="AB566" s="48">
        <f>I566</f>
        <v>5.8234139999999996</v>
      </c>
    </row>
    <row r="567" spans="1:28" ht="15" x14ac:dyDescent="0.25">
      <c r="A567" s="55"/>
      <c r="B567" s="55"/>
      <c r="C567" s="56" t="s">
        <v>839</v>
      </c>
      <c r="D567" s="55"/>
      <c r="E567" s="55"/>
      <c r="F567" s="55"/>
      <c r="G567" s="55"/>
      <c r="H567" s="57">
        <f>I559+I560+I562+I563+I564+I565</f>
        <v>243.13000000000002</v>
      </c>
      <c r="I567" s="57"/>
      <c r="J567" s="57">
        <f>K559+K560+K562+K563+K564+K565</f>
        <v>4895.6400000000003</v>
      </c>
      <c r="K567" s="57"/>
      <c r="O567" s="48">
        <f>I559+I560+I562+I563+I564+I565</f>
        <v>243.13000000000002</v>
      </c>
      <c r="P567" s="48">
        <f>K559+K560+K562+K563+K564+K565</f>
        <v>4895.6400000000003</v>
      </c>
      <c r="X567">
        <f>IF(Source!BI369&lt;=1,I559+I560+I562+I563+I564+I565-0, 0)</f>
        <v>0</v>
      </c>
      <c r="Y567">
        <f>IF(Source!BI369=2,I559+I560+I562+I563+I564+I565-0, 0)</f>
        <v>243.13000000000002</v>
      </c>
      <c r="Z567">
        <f>IF(Source!BI369=3,I559+I560+I562+I563+I564+I565-0, 0)</f>
        <v>0</v>
      </c>
      <c r="AA567">
        <f>IF(Source!BI369=4,I559+I560+I562+I563+I564+I565,0)</f>
        <v>0</v>
      </c>
    </row>
    <row r="570" spans="1:28" ht="15" x14ac:dyDescent="0.25">
      <c r="A570" s="61" t="str">
        <f>CONCATENATE("Итого по разделу: ",IF(Source!G371&lt;&gt;"Новый раздел", Source!G371, ""))</f>
        <v>Итого по разделу: Монтажные работы</v>
      </c>
      <c r="B570" s="61"/>
      <c r="C570" s="61"/>
      <c r="D570" s="61"/>
      <c r="E570" s="61"/>
      <c r="F570" s="61"/>
      <c r="G570" s="61"/>
      <c r="H570" s="49">
        <f>SUM(O437:O569)</f>
        <v>9467.02</v>
      </c>
      <c r="I570" s="60"/>
      <c r="J570" s="49">
        <f>SUM(P437:P569)</f>
        <v>173896.55999999997</v>
      </c>
      <c r="K570" s="60"/>
    </row>
    <row r="571" spans="1:28" hidden="1" x14ac:dyDescent="0.2">
      <c r="A571" t="s">
        <v>842</v>
      </c>
      <c r="H571">
        <f>SUM(AC437:AC570)</f>
        <v>0</v>
      </c>
      <c r="J571">
        <f>SUM(AD437:AD570)</f>
        <v>0</v>
      </c>
    </row>
    <row r="572" spans="1:28" hidden="1" x14ac:dyDescent="0.2">
      <c r="A572" t="s">
        <v>843</v>
      </c>
      <c r="H572">
        <f>SUM(AE437:AE571)</f>
        <v>0</v>
      </c>
      <c r="J572">
        <f>SUM(AF437:AF571)</f>
        <v>0</v>
      </c>
    </row>
    <row r="574" spans="1:28" ht="16.5" x14ac:dyDescent="0.25">
      <c r="A574" s="42" t="str">
        <f>CONCATENATE("Раздел: ",IF(Source!G401&lt;&gt;"Новый раздел", Source!G401, ""))</f>
        <v>Раздел: Материалы, не учтённые единичными расценками</v>
      </c>
      <c r="B574" s="42"/>
      <c r="C574" s="42"/>
      <c r="D574" s="42"/>
      <c r="E574" s="42"/>
      <c r="F574" s="42"/>
      <c r="G574" s="42"/>
      <c r="H574" s="42"/>
      <c r="I574" s="42"/>
      <c r="J574" s="42"/>
      <c r="K574" s="42"/>
    </row>
    <row r="575" spans="1:28" ht="57" x14ac:dyDescent="0.2">
      <c r="A575" s="50">
        <v>50</v>
      </c>
      <c r="B575" s="50" t="str">
        <f>Source!F406</f>
        <v>1.12-3-61</v>
      </c>
      <c r="C575" s="50" t="s">
        <v>458</v>
      </c>
      <c r="D575" s="51" t="str">
        <f>Source!H406</f>
        <v>шт.</v>
      </c>
      <c r="E575" s="52">
        <f>Source!I406</f>
        <v>26</v>
      </c>
      <c r="F575" s="53">
        <f>Source!AL406</f>
        <v>3.26</v>
      </c>
      <c r="G575" s="54" t="str">
        <f>Source!DD406</f>
        <v/>
      </c>
      <c r="H575" s="52">
        <f>Source!AW406</f>
        <v>1</v>
      </c>
      <c r="I575" s="53">
        <f>ROUND((ROUND((Source!AC406*Source!AW406*Source!I406),2)),2)</f>
        <v>84.76</v>
      </c>
      <c r="J575" s="52">
        <f>IF(Source!BC406&lt;&gt; 0, Source!BC406, 1)</f>
        <v>7.76</v>
      </c>
      <c r="K575" s="53">
        <f>Source!P406</f>
        <v>657.74</v>
      </c>
      <c r="Q575">
        <f>ROUND((Source!DN406/100)*ROUND((ROUND((Source!AF406*Source!AV406*Source!I406),2)),2), 2)</f>
        <v>0</v>
      </c>
      <c r="R575">
        <f>Source!X406</f>
        <v>0</v>
      </c>
      <c r="S575">
        <f>ROUND((Source!DO406/100)*ROUND((ROUND((Source!AF406*Source!AV406*Source!I406),2)),2), 2)</f>
        <v>0</v>
      </c>
      <c r="T575">
        <f>Source!Y406</f>
        <v>0</v>
      </c>
      <c r="U575">
        <f>ROUND((175/100)*ROUND((ROUND((Source!AE406*Source!AV406*Source!I406),2)),2), 2)</f>
        <v>0</v>
      </c>
      <c r="V575">
        <f>ROUND((160/100)*ROUND(ROUND((ROUND((Source!AE406*Source!AV406*Source!I406),2)*Source!BS406),2), 2), 2)</f>
        <v>0</v>
      </c>
    </row>
    <row r="576" spans="1:28" ht="15" x14ac:dyDescent="0.25">
      <c r="A576" s="55"/>
      <c r="B576" s="55"/>
      <c r="C576" s="56" t="s">
        <v>839</v>
      </c>
      <c r="D576" s="55"/>
      <c r="E576" s="55"/>
      <c r="F576" s="55"/>
      <c r="G576" s="55"/>
      <c r="H576" s="57">
        <f>I575</f>
        <v>84.76</v>
      </c>
      <c r="I576" s="57"/>
      <c r="J576" s="57">
        <f>K575</f>
        <v>657.74</v>
      </c>
      <c r="K576" s="57"/>
      <c r="O576" s="48">
        <f>I575</f>
        <v>84.76</v>
      </c>
      <c r="P576" s="48">
        <f>K575</f>
        <v>657.74</v>
      </c>
      <c r="X576">
        <f>IF(Source!BI406&lt;=1,I575-0, 0)</f>
        <v>84.76</v>
      </c>
      <c r="Y576">
        <f>IF(Source!BI406=2,I575-0, 0)</f>
        <v>0</v>
      </c>
      <c r="Z576">
        <f>IF(Source!BI406=3,I575-0, 0)</f>
        <v>0</v>
      </c>
      <c r="AA576">
        <f>IF(Source!BI406=4,I575,0)</f>
        <v>0</v>
      </c>
    </row>
    <row r="578" spans="1:27" ht="57" x14ac:dyDescent="0.2">
      <c r="A578" s="50">
        <v>51</v>
      </c>
      <c r="B578" s="50" t="str">
        <f>Source!F408</f>
        <v>1.12-3-62</v>
      </c>
      <c r="C578" s="50" t="s">
        <v>462</v>
      </c>
      <c r="D578" s="51" t="str">
        <f>Source!H408</f>
        <v>шт.</v>
      </c>
      <c r="E578" s="52">
        <f>Source!I408</f>
        <v>6</v>
      </c>
      <c r="F578" s="53">
        <f>Source!AL408</f>
        <v>3.9</v>
      </c>
      <c r="G578" s="54" t="str">
        <f>Source!DD408</f>
        <v/>
      </c>
      <c r="H578" s="52">
        <f>Source!AW408</f>
        <v>1</v>
      </c>
      <c r="I578" s="53">
        <f>ROUND((ROUND((Source!AC408*Source!AW408*Source!I408),2)),2)</f>
        <v>23.4</v>
      </c>
      <c r="J578" s="52">
        <f>IF(Source!BC408&lt;&gt; 0, Source!BC408, 1)</f>
        <v>7.73</v>
      </c>
      <c r="K578" s="53">
        <f>Source!P408</f>
        <v>180.88</v>
      </c>
      <c r="Q578">
        <f>ROUND((Source!DN408/100)*ROUND((ROUND((Source!AF408*Source!AV408*Source!I408),2)),2), 2)</f>
        <v>0</v>
      </c>
      <c r="R578">
        <f>Source!X408</f>
        <v>0</v>
      </c>
      <c r="S578">
        <f>ROUND((Source!DO408/100)*ROUND((ROUND((Source!AF408*Source!AV408*Source!I408),2)),2), 2)</f>
        <v>0</v>
      </c>
      <c r="T578">
        <f>Source!Y408</f>
        <v>0</v>
      </c>
      <c r="U578">
        <f>ROUND((175/100)*ROUND((ROUND((Source!AE408*Source!AV408*Source!I408),2)),2), 2)</f>
        <v>0</v>
      </c>
      <c r="V578">
        <f>ROUND((160/100)*ROUND(ROUND((ROUND((Source!AE408*Source!AV408*Source!I408),2)*Source!BS408),2), 2), 2)</f>
        <v>0</v>
      </c>
    </row>
    <row r="579" spans="1:27" ht="15" x14ac:dyDescent="0.25">
      <c r="A579" s="55"/>
      <c r="B579" s="55"/>
      <c r="C579" s="56" t="s">
        <v>839</v>
      </c>
      <c r="D579" s="55"/>
      <c r="E579" s="55"/>
      <c r="F579" s="55"/>
      <c r="G579" s="55"/>
      <c r="H579" s="57">
        <f>I578</f>
        <v>23.4</v>
      </c>
      <c r="I579" s="57"/>
      <c r="J579" s="57">
        <f>K578</f>
        <v>180.88</v>
      </c>
      <c r="K579" s="57"/>
      <c r="O579" s="48">
        <f>I578</f>
        <v>23.4</v>
      </c>
      <c r="P579" s="48">
        <f>K578</f>
        <v>180.88</v>
      </c>
      <c r="X579">
        <f>IF(Source!BI408&lt;=1,I578-0, 0)</f>
        <v>23.4</v>
      </c>
      <c r="Y579">
        <f>IF(Source!BI408=2,I578-0, 0)</f>
        <v>0</v>
      </c>
      <c r="Z579">
        <f>IF(Source!BI408=3,I578-0, 0)</f>
        <v>0</v>
      </c>
      <c r="AA579">
        <f>IF(Source!BI408=4,I578,0)</f>
        <v>0</v>
      </c>
    </row>
    <row r="581" spans="1:27" ht="42.75" x14ac:dyDescent="0.2">
      <c r="A581" s="50">
        <v>52</v>
      </c>
      <c r="B581" s="50" t="str">
        <f>Source!F412</f>
        <v>1.23-10-34</v>
      </c>
      <c r="C581" s="50" t="s">
        <v>472</v>
      </c>
      <c r="D581" s="51" t="str">
        <f>Source!H412</f>
        <v>км</v>
      </c>
      <c r="E581" s="52">
        <f>Source!I412</f>
        <v>4.8000000000000001E-2</v>
      </c>
      <c r="F581" s="53">
        <f>Source!AL412</f>
        <v>37399.49</v>
      </c>
      <c r="G581" s="54" t="str">
        <f>Source!DD412</f>
        <v/>
      </c>
      <c r="H581" s="52">
        <f>Source!AW412</f>
        <v>1</v>
      </c>
      <c r="I581" s="53">
        <f>ROUND((ROUND((Source!AC412*Source!AW412*Source!I412),2)),2)</f>
        <v>1795.18</v>
      </c>
      <c r="J581" s="52">
        <f>IF(Source!BC412&lt;&gt; 0, Source!BC412, 1)</f>
        <v>11.56</v>
      </c>
      <c r="K581" s="53">
        <f>Source!P412</f>
        <v>20752.28</v>
      </c>
      <c r="Q581">
        <f>ROUND((Source!DN412/100)*ROUND((ROUND((Source!AF412*Source!AV412*Source!I412),2)),2), 2)</f>
        <v>0</v>
      </c>
      <c r="R581">
        <f>Source!X412</f>
        <v>0</v>
      </c>
      <c r="S581">
        <f>ROUND((Source!DO412/100)*ROUND((ROUND((Source!AF412*Source!AV412*Source!I412),2)),2), 2)</f>
        <v>0</v>
      </c>
      <c r="T581">
        <f>Source!Y412</f>
        <v>0</v>
      </c>
      <c r="U581">
        <f>ROUND((175/100)*ROUND((ROUND((Source!AE412*Source!AV412*Source!I412),2)),2), 2)</f>
        <v>0</v>
      </c>
      <c r="V581">
        <f>ROUND((160/100)*ROUND(ROUND((ROUND((Source!AE412*Source!AV412*Source!I412),2)*Source!BS412),2), 2), 2)</f>
        <v>0</v>
      </c>
    </row>
    <row r="582" spans="1:27" ht="15" x14ac:dyDescent="0.25">
      <c r="A582" s="55"/>
      <c r="B582" s="55"/>
      <c r="C582" s="56" t="s">
        <v>839</v>
      </c>
      <c r="D582" s="55"/>
      <c r="E582" s="55"/>
      <c r="F582" s="55"/>
      <c r="G582" s="55"/>
      <c r="H582" s="57">
        <f>I581</f>
        <v>1795.18</v>
      </c>
      <c r="I582" s="57"/>
      <c r="J582" s="57">
        <f>K581</f>
        <v>20752.28</v>
      </c>
      <c r="K582" s="57"/>
      <c r="O582" s="48">
        <f>I581</f>
        <v>1795.18</v>
      </c>
      <c r="P582" s="48">
        <f>K581</f>
        <v>20752.28</v>
      </c>
      <c r="X582">
        <f>IF(Source!BI412&lt;=1,I581-0, 0)</f>
        <v>0</v>
      </c>
      <c r="Y582">
        <f>IF(Source!BI412=2,I581-0, 0)</f>
        <v>1795.18</v>
      </c>
      <c r="Z582">
        <f>IF(Source!BI412=3,I581-0, 0)</f>
        <v>0</v>
      </c>
      <c r="AA582">
        <f>IF(Source!BI412=4,I581,0)</f>
        <v>0</v>
      </c>
    </row>
    <row r="585" spans="1:27" ht="15" x14ac:dyDescent="0.25">
      <c r="A585" s="61" t="str">
        <f>CONCATENATE("Итого по разделу: ",IF(Source!G414&lt;&gt;"Новый раздел", Source!G414, ""))</f>
        <v>Итого по разделу: Материалы, не учтённые единичными расценками</v>
      </c>
      <c r="B585" s="61"/>
      <c r="C585" s="61"/>
      <c r="D585" s="61"/>
      <c r="E585" s="61"/>
      <c r="F585" s="61"/>
      <c r="G585" s="61"/>
      <c r="H585" s="49">
        <f>SUM(O574:O584)</f>
        <v>1903.3400000000001</v>
      </c>
      <c r="I585" s="60"/>
      <c r="J585" s="49">
        <f>SUM(P574:P584)</f>
        <v>21590.899999999998</v>
      </c>
      <c r="K585" s="60"/>
    </row>
    <row r="586" spans="1:27" hidden="1" x14ac:dyDescent="0.2">
      <c r="A586" t="s">
        <v>842</v>
      </c>
      <c r="H586">
        <f>SUM(AC574:AC585)</f>
        <v>0</v>
      </c>
      <c r="J586">
        <f>SUM(AD574:AD585)</f>
        <v>0</v>
      </c>
    </row>
    <row r="587" spans="1:27" hidden="1" x14ac:dyDescent="0.2">
      <c r="A587" t="s">
        <v>843</v>
      </c>
      <c r="H587">
        <f>SUM(AE574:AE586)</f>
        <v>0</v>
      </c>
      <c r="J587">
        <f>SUM(AF574:AF586)</f>
        <v>0</v>
      </c>
    </row>
    <row r="589" spans="1:27" ht="16.5" x14ac:dyDescent="0.25">
      <c r="A589" s="42" t="str">
        <f>CONCATENATE("Раздел: ",IF(Source!G444&lt;&gt;"Новый раздел", Source!G444, ""))</f>
        <v>Раздел: Монтажные работы (телемеханика)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2"/>
    </row>
    <row r="590" spans="1:27" ht="99.75" x14ac:dyDescent="0.2">
      <c r="A590" s="43">
        <v>53</v>
      </c>
      <c r="B590" s="43" t="str">
        <f>Source!F449</f>
        <v>4.8-239-3</v>
      </c>
      <c r="C590" s="43" t="s">
        <v>478</v>
      </c>
      <c r="D590" s="44" t="str">
        <f>Source!H449</f>
        <v>1  ШТ.</v>
      </c>
      <c r="E590" s="12">
        <f>Source!I449</f>
        <v>1</v>
      </c>
      <c r="F590" s="46"/>
      <c r="G590" s="45"/>
      <c r="H590" s="12"/>
      <c r="I590" s="46"/>
      <c r="J590" s="12"/>
      <c r="K590" s="46"/>
      <c r="Q590">
        <f>ROUND((Source!DN449/100)*ROUND((ROUND((Source!AF449*Source!AV449*Source!I449),2)),2), 2)</f>
        <v>31.4</v>
      </c>
      <c r="R590">
        <f>Source!X449</f>
        <v>672.26</v>
      </c>
      <c r="S590">
        <f>ROUND((Source!DO449/100)*ROUND((ROUND((Source!AF449*Source!AV449*Source!I449),2)),2), 2)</f>
        <v>19.63</v>
      </c>
      <c r="T590">
        <f>Source!Y449</f>
        <v>314.20999999999998</v>
      </c>
      <c r="U590">
        <f>ROUND((175/100)*ROUND((ROUND((Source!AE449*Source!AV449*Source!I449),2)),2), 2)</f>
        <v>6.49</v>
      </c>
      <c r="V590">
        <f>ROUND((160/100)*ROUND(ROUND((ROUND((Source!AE449*Source!AV449*Source!I449),2)*Source!BS449),2), 2), 2)</f>
        <v>154.69</v>
      </c>
    </row>
    <row r="591" spans="1:27" ht="14.25" x14ac:dyDescent="0.2">
      <c r="A591" s="43"/>
      <c r="B591" s="43"/>
      <c r="C591" s="43" t="s">
        <v>830</v>
      </c>
      <c r="D591" s="44"/>
      <c r="E591" s="12"/>
      <c r="F591" s="46">
        <f>Source!AO449</f>
        <v>26.78</v>
      </c>
      <c r="G591" s="45" t="str">
        <f>Source!DG449</f>
        <v/>
      </c>
      <c r="H591" s="12">
        <f>Source!AV449</f>
        <v>1.0469999999999999</v>
      </c>
      <c r="I591" s="46">
        <f>ROUND((ROUND((Source!AF449*Source!AV449*Source!I449),2)),2)</f>
        <v>28.04</v>
      </c>
      <c r="J591" s="12">
        <f>IF(Source!BA449&lt;&gt; 0, Source!BA449, 1)</f>
        <v>26.06</v>
      </c>
      <c r="K591" s="46">
        <f>Source!S449</f>
        <v>730.72</v>
      </c>
      <c r="W591">
        <f>I591</f>
        <v>28.04</v>
      </c>
    </row>
    <row r="592" spans="1:27" ht="14.25" x14ac:dyDescent="0.2">
      <c r="A592" s="43"/>
      <c r="B592" s="43"/>
      <c r="C592" s="43" t="s">
        <v>831</v>
      </c>
      <c r="D592" s="44"/>
      <c r="E592" s="12"/>
      <c r="F592" s="46">
        <f>Source!AM449</f>
        <v>36.26</v>
      </c>
      <c r="G592" s="45" t="str">
        <f>Source!DE449</f>
        <v/>
      </c>
      <c r="H592" s="12">
        <f>Source!AV449</f>
        <v>1.0469999999999999</v>
      </c>
      <c r="I592" s="46">
        <f>(ROUND((ROUND(((Source!ET449)*Source!AV449*Source!I449),2)),2)+ROUND((ROUND(((Source!AE449-(Source!EU449))*Source!AV449*Source!I449),2)),2))</f>
        <v>37.96</v>
      </c>
      <c r="J592" s="12">
        <f>IF(Source!BB449&lt;&gt; 0, Source!BB449, 1)</f>
        <v>8.52</v>
      </c>
      <c r="K592" s="46">
        <f>Source!Q449</f>
        <v>323.42</v>
      </c>
    </row>
    <row r="593" spans="1:28" ht="14.25" x14ac:dyDescent="0.2">
      <c r="A593" s="43"/>
      <c r="B593" s="43"/>
      <c r="C593" s="43" t="s">
        <v>832</v>
      </c>
      <c r="D593" s="44"/>
      <c r="E593" s="12"/>
      <c r="F593" s="46">
        <f>Source!AN449</f>
        <v>3.54</v>
      </c>
      <c r="G593" s="45" t="str">
        <f>Source!DF449</f>
        <v/>
      </c>
      <c r="H593" s="12">
        <f>Source!AV449</f>
        <v>1.0469999999999999</v>
      </c>
      <c r="I593" s="47">
        <f>ROUND((ROUND((Source!AE449*Source!AV449*Source!I449),2)),2)</f>
        <v>3.71</v>
      </c>
      <c r="J593" s="12">
        <f>IF(Source!BS449&lt;&gt; 0, Source!BS449, 1)</f>
        <v>26.06</v>
      </c>
      <c r="K593" s="47">
        <f>Source!R449</f>
        <v>96.68</v>
      </c>
      <c r="W593">
        <f>I593</f>
        <v>3.71</v>
      </c>
    </row>
    <row r="594" spans="1:28" ht="14.25" x14ac:dyDescent="0.2">
      <c r="A594" s="43"/>
      <c r="B594" s="43"/>
      <c r="C594" s="43" t="s">
        <v>841</v>
      </c>
      <c r="D594" s="44"/>
      <c r="E594" s="12"/>
      <c r="F594" s="46">
        <f>Source!AL449</f>
        <v>54.18</v>
      </c>
      <c r="G594" s="45" t="str">
        <f>Source!DD449</f>
        <v/>
      </c>
      <c r="H594" s="12">
        <f>Source!AW449</f>
        <v>1</v>
      </c>
      <c r="I594" s="46">
        <f>ROUND((ROUND((Source!AC449*Source!AW449*Source!I449),2)),2)</f>
        <v>54.18</v>
      </c>
      <c r="J594" s="12">
        <f>IF(Source!BC449&lt;&gt; 0, Source!BC449, 1)</f>
        <v>6.98</v>
      </c>
      <c r="K594" s="46">
        <f>Source!P449</f>
        <v>378.18</v>
      </c>
    </row>
    <row r="595" spans="1:28" ht="14.25" x14ac:dyDescent="0.2">
      <c r="A595" s="43"/>
      <c r="B595" s="43"/>
      <c r="C595" s="43" t="s">
        <v>833</v>
      </c>
      <c r="D595" s="44" t="s">
        <v>834</v>
      </c>
      <c r="E595" s="12">
        <f>Source!DN449</f>
        <v>112</v>
      </c>
      <c r="F595" s="46"/>
      <c r="G595" s="45"/>
      <c r="H595" s="12"/>
      <c r="I595" s="46">
        <f>SUM(Q590:Q594)</f>
        <v>31.4</v>
      </c>
      <c r="J595" s="12">
        <f>Source!BZ449</f>
        <v>92</v>
      </c>
      <c r="K595" s="46">
        <f>SUM(R590:R594)</f>
        <v>672.26</v>
      </c>
    </row>
    <row r="596" spans="1:28" ht="14.25" x14ac:dyDescent="0.2">
      <c r="A596" s="43"/>
      <c r="B596" s="43"/>
      <c r="C596" s="43" t="s">
        <v>835</v>
      </c>
      <c r="D596" s="44" t="s">
        <v>834</v>
      </c>
      <c r="E596" s="12">
        <f>Source!DO449</f>
        <v>70</v>
      </c>
      <c r="F596" s="46"/>
      <c r="G596" s="45"/>
      <c r="H596" s="12"/>
      <c r="I596" s="46">
        <f>SUM(S590:S595)</f>
        <v>19.63</v>
      </c>
      <c r="J596" s="12">
        <f>Source!CA449</f>
        <v>43</v>
      </c>
      <c r="K596" s="46">
        <f>SUM(T590:T595)</f>
        <v>314.20999999999998</v>
      </c>
    </row>
    <row r="597" spans="1:28" ht="14.25" x14ac:dyDescent="0.2">
      <c r="A597" s="43"/>
      <c r="B597" s="43"/>
      <c r="C597" s="43" t="s">
        <v>836</v>
      </c>
      <c r="D597" s="44" t="s">
        <v>834</v>
      </c>
      <c r="E597" s="12">
        <f>175</f>
        <v>175</v>
      </c>
      <c r="F597" s="46"/>
      <c r="G597" s="45"/>
      <c r="H597" s="12"/>
      <c r="I597" s="46">
        <f>SUM(U590:U596)</f>
        <v>6.49</v>
      </c>
      <c r="J597" s="12">
        <f>160</f>
        <v>160</v>
      </c>
      <c r="K597" s="46">
        <f>SUM(V590:V596)</f>
        <v>154.69</v>
      </c>
    </row>
    <row r="598" spans="1:28" ht="14.25" x14ac:dyDescent="0.2">
      <c r="A598" s="50"/>
      <c r="B598" s="50"/>
      <c r="C598" s="50" t="s">
        <v>837</v>
      </c>
      <c r="D598" s="51" t="s">
        <v>838</v>
      </c>
      <c r="E598" s="52">
        <f>Source!AQ449</f>
        <v>2.06</v>
      </c>
      <c r="F598" s="53"/>
      <c r="G598" s="54" t="str">
        <f>Source!DI449</f>
        <v/>
      </c>
      <c r="H598" s="52">
        <f>Source!AV449</f>
        <v>1.0469999999999999</v>
      </c>
      <c r="I598" s="53">
        <f>Source!U449</f>
        <v>2.1568199999999997</v>
      </c>
      <c r="J598" s="52"/>
      <c r="K598" s="53"/>
      <c r="AB598" s="48">
        <f>I598</f>
        <v>2.1568199999999997</v>
      </c>
    </row>
    <row r="599" spans="1:28" ht="15" x14ac:dyDescent="0.25">
      <c r="A599" s="55"/>
      <c r="B599" s="55"/>
      <c r="C599" s="56" t="s">
        <v>839</v>
      </c>
      <c r="D599" s="55"/>
      <c r="E599" s="55"/>
      <c r="F599" s="55"/>
      <c r="G599" s="55"/>
      <c r="H599" s="57">
        <f>I591+I592+I594+I595+I596+I597</f>
        <v>177.70000000000002</v>
      </c>
      <c r="I599" s="57"/>
      <c r="J599" s="57">
        <f>K591+K592+K594+K595+K596+K597</f>
        <v>2573.48</v>
      </c>
      <c r="K599" s="57"/>
      <c r="O599" s="48">
        <f>I591+I592+I594+I595+I596+I597</f>
        <v>177.70000000000002</v>
      </c>
      <c r="P599" s="48">
        <f>K591+K592+K594+K595+K596+K597</f>
        <v>2573.48</v>
      </c>
      <c r="X599">
        <f>IF(Source!BI449&lt;=1,I591+I592+I594+I595+I596+I597-0, 0)</f>
        <v>0</v>
      </c>
      <c r="Y599">
        <f>IF(Source!BI449=2,I591+I592+I594+I595+I596+I597-0, 0)</f>
        <v>177.70000000000002</v>
      </c>
      <c r="Z599">
        <f>IF(Source!BI449=3,I591+I592+I594+I595+I596+I597-0, 0)</f>
        <v>0</v>
      </c>
      <c r="AA599">
        <f>IF(Source!BI449=4,I591+I592+I594+I595+I596+I597,0)</f>
        <v>0</v>
      </c>
    </row>
    <row r="601" spans="1:28" ht="42.75" x14ac:dyDescent="0.2">
      <c r="A601" s="43">
        <v>54</v>
      </c>
      <c r="B601" s="43" t="str">
        <f>Source!F451</f>
        <v>4.10-81-4</v>
      </c>
      <c r="C601" s="43" t="s">
        <v>482</v>
      </c>
      <c r="D601" s="44" t="str">
        <f>Source!H451</f>
        <v>1  ШТ.</v>
      </c>
      <c r="E601" s="12">
        <f>Source!I451</f>
        <v>4</v>
      </c>
      <c r="F601" s="46"/>
      <c r="G601" s="45"/>
      <c r="H601" s="12"/>
      <c r="I601" s="46"/>
      <c r="J601" s="12"/>
      <c r="K601" s="46"/>
      <c r="Q601">
        <f>ROUND((Source!DN451/100)*ROUND((ROUND((Source!AF451*Source!AV451*Source!I451),2)),2), 2)</f>
        <v>49.72</v>
      </c>
      <c r="R601">
        <f>Source!X451</f>
        <v>1064.26</v>
      </c>
      <c r="S601">
        <f>ROUND((Source!DO451/100)*ROUND((ROUND((Source!AF451*Source!AV451*Source!I451),2)),2), 2)</f>
        <v>31.07</v>
      </c>
      <c r="T601">
        <f>Source!Y451</f>
        <v>497.42</v>
      </c>
      <c r="U601">
        <f>ROUND((175/100)*ROUND((ROUND((Source!AE451*Source!AV451*Source!I451),2)),2), 2)</f>
        <v>0</v>
      </c>
      <c r="V601">
        <f>ROUND((160/100)*ROUND(ROUND((ROUND((Source!AE451*Source!AV451*Source!I451),2)*Source!BS451),2), 2), 2)</f>
        <v>0</v>
      </c>
    </row>
    <row r="602" spans="1:28" ht="14.25" x14ac:dyDescent="0.2">
      <c r="A602" s="43"/>
      <c r="B602" s="43"/>
      <c r="C602" s="43" t="s">
        <v>830</v>
      </c>
      <c r="D602" s="44"/>
      <c r="E602" s="12"/>
      <c r="F602" s="46">
        <f>Source!AO451</f>
        <v>10.6</v>
      </c>
      <c r="G602" s="45" t="str">
        <f>Source!DG451</f>
        <v/>
      </c>
      <c r="H602" s="12">
        <f>Source!AV451</f>
        <v>1.0469999999999999</v>
      </c>
      <c r="I602" s="46">
        <f>ROUND((ROUND((Source!AF451*Source!AV451*Source!I451),2)),2)</f>
        <v>44.39</v>
      </c>
      <c r="J602" s="12">
        <f>IF(Source!BA451&lt;&gt; 0, Source!BA451, 1)</f>
        <v>26.06</v>
      </c>
      <c r="K602" s="46">
        <f>Source!S451</f>
        <v>1156.8</v>
      </c>
      <c r="W602">
        <f>I602</f>
        <v>44.39</v>
      </c>
    </row>
    <row r="603" spans="1:28" ht="14.25" x14ac:dyDescent="0.2">
      <c r="A603" s="43"/>
      <c r="B603" s="43"/>
      <c r="C603" s="43" t="s">
        <v>841</v>
      </c>
      <c r="D603" s="44"/>
      <c r="E603" s="12"/>
      <c r="F603" s="46">
        <f>Source!AL451</f>
        <v>1.05</v>
      </c>
      <c r="G603" s="45" t="str">
        <f>Source!DD451</f>
        <v/>
      </c>
      <c r="H603" s="12">
        <f>Source!AW451</f>
        <v>1</v>
      </c>
      <c r="I603" s="46">
        <f>ROUND((ROUND((Source!AC451*Source!AW451*Source!I451),2)),2)</f>
        <v>4.2</v>
      </c>
      <c r="J603" s="12">
        <f>IF(Source!BC451&lt;&gt; 0, Source!BC451, 1)</f>
        <v>6.98</v>
      </c>
      <c r="K603" s="46">
        <f>Source!P451</f>
        <v>29.32</v>
      </c>
    </row>
    <row r="604" spans="1:28" ht="14.25" x14ac:dyDescent="0.2">
      <c r="A604" s="43"/>
      <c r="B604" s="43"/>
      <c r="C604" s="43" t="s">
        <v>833</v>
      </c>
      <c r="D604" s="44" t="s">
        <v>834</v>
      </c>
      <c r="E604" s="12">
        <f>Source!DN451</f>
        <v>112</v>
      </c>
      <c r="F604" s="46"/>
      <c r="G604" s="45"/>
      <c r="H604" s="12"/>
      <c r="I604" s="46">
        <f>SUM(Q601:Q603)</f>
        <v>49.72</v>
      </c>
      <c r="J604" s="12">
        <f>Source!BZ451</f>
        <v>92</v>
      </c>
      <c r="K604" s="46">
        <f>SUM(R601:R603)</f>
        <v>1064.26</v>
      </c>
    </row>
    <row r="605" spans="1:28" ht="14.25" x14ac:dyDescent="0.2">
      <c r="A605" s="43"/>
      <c r="B605" s="43"/>
      <c r="C605" s="43" t="s">
        <v>835</v>
      </c>
      <c r="D605" s="44" t="s">
        <v>834</v>
      </c>
      <c r="E605" s="12">
        <f>Source!DO451</f>
        <v>70</v>
      </c>
      <c r="F605" s="46"/>
      <c r="G605" s="45"/>
      <c r="H605" s="12"/>
      <c r="I605" s="46">
        <f>SUM(S601:S604)</f>
        <v>31.07</v>
      </c>
      <c r="J605" s="12">
        <f>Source!CA451</f>
        <v>43</v>
      </c>
      <c r="K605" s="46">
        <f>SUM(T601:T604)</f>
        <v>497.42</v>
      </c>
    </row>
    <row r="606" spans="1:28" ht="14.25" x14ac:dyDescent="0.2">
      <c r="A606" s="50"/>
      <c r="B606" s="50"/>
      <c r="C606" s="50" t="s">
        <v>837</v>
      </c>
      <c r="D606" s="51" t="s">
        <v>838</v>
      </c>
      <c r="E606" s="52">
        <f>Source!AQ451</f>
        <v>0.84</v>
      </c>
      <c r="F606" s="53"/>
      <c r="G606" s="54" t="str">
        <f>Source!DI451</f>
        <v/>
      </c>
      <c r="H606" s="52">
        <f>Source!AV451</f>
        <v>1.0469999999999999</v>
      </c>
      <c r="I606" s="53">
        <f>Source!U451</f>
        <v>3.5179199999999997</v>
      </c>
      <c r="J606" s="52"/>
      <c r="K606" s="53"/>
      <c r="AB606" s="48">
        <f>I606</f>
        <v>3.5179199999999997</v>
      </c>
    </row>
    <row r="607" spans="1:28" ht="15" x14ac:dyDescent="0.25">
      <c r="A607" s="55"/>
      <c r="B607" s="55"/>
      <c r="C607" s="56" t="s">
        <v>839</v>
      </c>
      <c r="D607" s="55"/>
      <c r="E607" s="55"/>
      <c r="F607" s="55"/>
      <c r="G607" s="55"/>
      <c r="H607" s="57">
        <f>I602+I603+I604+I605</f>
        <v>129.38</v>
      </c>
      <c r="I607" s="57"/>
      <c r="J607" s="57">
        <f>K602+K603+K604+K605</f>
        <v>2747.8</v>
      </c>
      <c r="K607" s="57"/>
      <c r="O607" s="48">
        <f>I602+I603+I604+I605</f>
        <v>129.38</v>
      </c>
      <c r="P607" s="48">
        <f>K602+K603+K604+K605</f>
        <v>2747.8</v>
      </c>
      <c r="X607">
        <f>IF(Source!BI451&lt;=1,I602+I603+I604+I605-0, 0)</f>
        <v>0</v>
      </c>
      <c r="Y607">
        <f>IF(Source!BI451=2,I602+I603+I604+I605-0, 0)</f>
        <v>129.38</v>
      </c>
      <c r="Z607">
        <f>IF(Source!BI451=3,I602+I603+I604+I605-0, 0)</f>
        <v>0</v>
      </c>
      <c r="AA607">
        <f>IF(Source!BI451=4,I602+I603+I604+I605,0)</f>
        <v>0</v>
      </c>
    </row>
    <row r="609" spans="1:28" ht="28.5" x14ac:dyDescent="0.2">
      <c r="A609" s="43">
        <v>55</v>
      </c>
      <c r="B609" s="43" t="str">
        <f>Source!F453</f>
        <v>4.8-161-1</v>
      </c>
      <c r="C609" s="43" t="s">
        <v>488</v>
      </c>
      <c r="D609" s="44" t="str">
        <f>Source!H453</f>
        <v>100 м</v>
      </c>
      <c r="E609" s="12">
        <f>Source!I453</f>
        <v>4.41</v>
      </c>
      <c r="F609" s="46"/>
      <c r="G609" s="45"/>
      <c r="H609" s="12"/>
      <c r="I609" s="46"/>
      <c r="J609" s="12"/>
      <c r="K609" s="46"/>
      <c r="Q609">
        <f>ROUND((Source!DN453/100)*ROUND((ROUND((Source!AF453*Source!AV453*Source!I453),2)),2), 2)</f>
        <v>65.680000000000007</v>
      </c>
      <c r="R609">
        <f>Source!X453</f>
        <v>1405.91</v>
      </c>
      <c r="S609">
        <f>ROUND((Source!DO453/100)*ROUND((ROUND((Source!AF453*Source!AV453*Source!I453),2)),2), 2)</f>
        <v>41.05</v>
      </c>
      <c r="T609">
        <f>Source!Y453</f>
        <v>657.11</v>
      </c>
      <c r="U609">
        <f>ROUND((175/100)*ROUND((ROUND((Source!AE453*Source!AV453*Source!I453),2)),2), 2)</f>
        <v>74.34</v>
      </c>
      <c r="V609">
        <f>ROUND((160/100)*ROUND(ROUND((ROUND((Source!AE453*Source!AV453*Source!I453),2)*Source!BS453),2), 2), 2)</f>
        <v>1771.25</v>
      </c>
    </row>
    <row r="610" spans="1:28" x14ac:dyDescent="0.2">
      <c r="C610" s="59" t="str">
        <f>"Объем: "&amp;Source!I453&amp;"=441/"&amp;"100"</f>
        <v>Объем: 4,41=441/100</v>
      </c>
    </row>
    <row r="611" spans="1:28" ht="14.25" x14ac:dyDescent="0.2">
      <c r="A611" s="43"/>
      <c r="B611" s="43"/>
      <c r="C611" s="43" t="s">
        <v>830</v>
      </c>
      <c r="D611" s="44"/>
      <c r="E611" s="12"/>
      <c r="F611" s="46">
        <f>Source!AO453</f>
        <v>12.7</v>
      </c>
      <c r="G611" s="45" t="str">
        <f>Source!DG453</f>
        <v/>
      </c>
      <c r="H611" s="12">
        <f>Source!AV453</f>
        <v>1.0469999999999999</v>
      </c>
      <c r="I611" s="46">
        <f>ROUND((ROUND((Source!AF453*Source!AV453*Source!I453),2)),2)</f>
        <v>58.64</v>
      </c>
      <c r="J611" s="12">
        <f>IF(Source!BA453&lt;&gt; 0, Source!BA453, 1)</f>
        <v>26.06</v>
      </c>
      <c r="K611" s="46">
        <f>Source!S453</f>
        <v>1528.16</v>
      </c>
      <c r="W611">
        <f>I611</f>
        <v>58.64</v>
      </c>
    </row>
    <row r="612" spans="1:28" ht="14.25" x14ac:dyDescent="0.2">
      <c r="A612" s="43"/>
      <c r="B612" s="43"/>
      <c r="C612" s="43" t="s">
        <v>831</v>
      </c>
      <c r="D612" s="44"/>
      <c r="E612" s="12"/>
      <c r="F612" s="46">
        <f>Source!AM453</f>
        <v>42.6</v>
      </c>
      <c r="G612" s="45" t="str">
        <f>Source!DE453</f>
        <v/>
      </c>
      <c r="H612" s="12">
        <f>Source!AV453</f>
        <v>1.0469999999999999</v>
      </c>
      <c r="I612" s="46">
        <f>(ROUND((ROUND(((Source!ET453)*Source!AV453*Source!I453),2)),2)+ROUND((ROUND(((Source!AE453-(Source!EU453))*Source!AV453*Source!I453),2)),2))</f>
        <v>196.7</v>
      </c>
      <c r="J612" s="12">
        <f>IF(Source!BB453&lt;&gt; 0, Source!BB453, 1)</f>
        <v>10.82</v>
      </c>
      <c r="K612" s="46">
        <f>Source!Q453</f>
        <v>2128.29</v>
      </c>
    </row>
    <row r="613" spans="1:28" ht="14.25" x14ac:dyDescent="0.2">
      <c r="A613" s="43"/>
      <c r="B613" s="43"/>
      <c r="C613" s="43" t="s">
        <v>832</v>
      </c>
      <c r="D613" s="44"/>
      <c r="E613" s="12"/>
      <c r="F613" s="46">
        <f>Source!AN453</f>
        <v>9.1999999999999993</v>
      </c>
      <c r="G613" s="45" t="str">
        <f>Source!DF453</f>
        <v/>
      </c>
      <c r="H613" s="12">
        <f>Source!AV453</f>
        <v>1.0469999999999999</v>
      </c>
      <c r="I613" s="47">
        <f>ROUND((ROUND((Source!AE453*Source!AV453*Source!I453),2)),2)</f>
        <v>42.48</v>
      </c>
      <c r="J613" s="12">
        <f>IF(Source!BS453&lt;&gt; 0, Source!BS453, 1)</f>
        <v>26.06</v>
      </c>
      <c r="K613" s="47">
        <f>Source!R453</f>
        <v>1107.03</v>
      </c>
      <c r="W613">
        <f>I613</f>
        <v>42.48</v>
      </c>
    </row>
    <row r="614" spans="1:28" ht="14.25" x14ac:dyDescent="0.2">
      <c r="A614" s="43"/>
      <c r="B614" s="43"/>
      <c r="C614" s="43" t="s">
        <v>841</v>
      </c>
      <c r="D614" s="44"/>
      <c r="E614" s="12"/>
      <c r="F614" s="46">
        <f>Source!AL453</f>
        <v>3.57</v>
      </c>
      <c r="G614" s="45" t="str">
        <f>Source!DD453</f>
        <v/>
      </c>
      <c r="H614" s="12">
        <f>Source!AW453</f>
        <v>1</v>
      </c>
      <c r="I614" s="46">
        <f>ROUND((ROUND((Source!AC453*Source!AW453*Source!I453),2)),2)</f>
        <v>15.74</v>
      </c>
      <c r="J614" s="12">
        <f>IF(Source!BC453&lt;&gt; 0, Source!BC453, 1)</f>
        <v>6.98</v>
      </c>
      <c r="K614" s="46">
        <f>Source!P453</f>
        <v>109.87</v>
      </c>
    </row>
    <row r="615" spans="1:28" ht="14.25" x14ac:dyDescent="0.2">
      <c r="A615" s="43"/>
      <c r="B615" s="43"/>
      <c r="C615" s="43" t="s">
        <v>833</v>
      </c>
      <c r="D615" s="44" t="s">
        <v>834</v>
      </c>
      <c r="E615" s="12">
        <f>Source!DN453</f>
        <v>112</v>
      </c>
      <c r="F615" s="46"/>
      <c r="G615" s="45"/>
      <c r="H615" s="12"/>
      <c r="I615" s="46">
        <f>SUM(Q609:Q614)</f>
        <v>65.680000000000007</v>
      </c>
      <c r="J615" s="12">
        <f>Source!BZ453</f>
        <v>92</v>
      </c>
      <c r="K615" s="46">
        <f>SUM(R609:R614)</f>
        <v>1405.91</v>
      </c>
    </row>
    <row r="616" spans="1:28" ht="14.25" x14ac:dyDescent="0.2">
      <c r="A616" s="43"/>
      <c r="B616" s="43"/>
      <c r="C616" s="43" t="s">
        <v>835</v>
      </c>
      <c r="D616" s="44" t="s">
        <v>834</v>
      </c>
      <c r="E616" s="12">
        <f>Source!DO453</f>
        <v>70</v>
      </c>
      <c r="F616" s="46"/>
      <c r="G616" s="45"/>
      <c r="H616" s="12"/>
      <c r="I616" s="46">
        <f>SUM(S609:S615)</f>
        <v>41.05</v>
      </c>
      <c r="J616" s="12">
        <f>Source!CA453</f>
        <v>43</v>
      </c>
      <c r="K616" s="46">
        <f>SUM(T609:T615)</f>
        <v>657.11</v>
      </c>
    </row>
    <row r="617" spans="1:28" ht="14.25" x14ac:dyDescent="0.2">
      <c r="A617" s="43"/>
      <c r="B617" s="43"/>
      <c r="C617" s="43" t="s">
        <v>836</v>
      </c>
      <c r="D617" s="44" t="s">
        <v>834</v>
      </c>
      <c r="E617" s="12">
        <f>175</f>
        <v>175</v>
      </c>
      <c r="F617" s="46"/>
      <c r="G617" s="45"/>
      <c r="H617" s="12"/>
      <c r="I617" s="46">
        <f>SUM(U609:U616)</f>
        <v>74.34</v>
      </c>
      <c r="J617" s="12">
        <f>160</f>
        <v>160</v>
      </c>
      <c r="K617" s="46">
        <f>SUM(V609:V616)</f>
        <v>1771.25</v>
      </c>
    </row>
    <row r="618" spans="1:28" ht="14.25" x14ac:dyDescent="0.2">
      <c r="A618" s="50"/>
      <c r="B618" s="50"/>
      <c r="C618" s="50" t="s">
        <v>837</v>
      </c>
      <c r="D618" s="51" t="s">
        <v>838</v>
      </c>
      <c r="E618" s="52">
        <f>Source!AQ453</f>
        <v>1.03</v>
      </c>
      <c r="F618" s="53"/>
      <c r="G618" s="54" t="str">
        <f>Source!DI453</f>
        <v/>
      </c>
      <c r="H618" s="52">
        <f>Source!AV453</f>
        <v>1.0469999999999999</v>
      </c>
      <c r="I618" s="53">
        <f>Source!U453</f>
        <v>4.7557880999999993</v>
      </c>
      <c r="J618" s="52"/>
      <c r="K618" s="53"/>
      <c r="AB618" s="48">
        <f>I618</f>
        <v>4.7557880999999993</v>
      </c>
    </row>
    <row r="619" spans="1:28" ht="15" x14ac:dyDescent="0.25">
      <c r="A619" s="55"/>
      <c r="B619" s="55"/>
      <c r="C619" s="56" t="s">
        <v>839</v>
      </c>
      <c r="D619" s="55"/>
      <c r="E619" s="55"/>
      <c r="F619" s="55"/>
      <c r="G619" s="55"/>
      <c r="H619" s="57">
        <f>I611+I612+I614+I615+I616+I617</f>
        <v>452.15</v>
      </c>
      <c r="I619" s="57"/>
      <c r="J619" s="57">
        <f>K611+K612+K614+K615+K616+K617</f>
        <v>7600.5899999999992</v>
      </c>
      <c r="K619" s="57"/>
      <c r="O619" s="48">
        <f>I611+I612+I614+I615+I616+I617</f>
        <v>452.15</v>
      </c>
      <c r="P619" s="48">
        <f>K611+K612+K614+K615+K616+K617</f>
        <v>7600.5899999999992</v>
      </c>
      <c r="X619">
        <f>IF(Source!BI453&lt;=1,I611+I612+I614+I615+I616+I617-0, 0)</f>
        <v>0</v>
      </c>
      <c r="Y619">
        <f>IF(Source!BI453=2,I611+I612+I614+I615+I616+I617-0, 0)</f>
        <v>452.15</v>
      </c>
      <c r="Z619">
        <f>IF(Source!BI453=3,I611+I612+I614+I615+I616+I617-0, 0)</f>
        <v>0</v>
      </c>
      <c r="AA619">
        <f>IF(Source!BI453=4,I611+I612+I614+I615+I616+I617,0)</f>
        <v>0</v>
      </c>
    </row>
    <row r="621" spans="1:28" ht="42.75" x14ac:dyDescent="0.2">
      <c r="A621" s="50">
        <v>56</v>
      </c>
      <c r="B621" s="50" t="str">
        <f>Source!F455</f>
        <v>1.23-8-285</v>
      </c>
      <c r="C621" s="50" t="s">
        <v>494</v>
      </c>
      <c r="D621" s="51" t="str">
        <f>Source!H455</f>
        <v>км</v>
      </c>
      <c r="E621" s="52">
        <f>Source!I455</f>
        <v>0.11700000000000001</v>
      </c>
      <c r="F621" s="53">
        <f>Source!AL455</f>
        <v>4715.38</v>
      </c>
      <c r="G621" s="54" t="str">
        <f>Source!DD455</f>
        <v/>
      </c>
      <c r="H621" s="52">
        <f>Source!AW455</f>
        <v>1</v>
      </c>
      <c r="I621" s="53">
        <f>ROUND((ROUND((Source!AC455*Source!AW455*Source!I455),2)),2)</f>
        <v>551.70000000000005</v>
      </c>
      <c r="J621" s="52">
        <f>IF(Source!BC455&lt;&gt; 0, Source!BC455, 1)</f>
        <v>10.8</v>
      </c>
      <c r="K621" s="53">
        <f>Source!P455</f>
        <v>5958.36</v>
      </c>
      <c r="Q621">
        <f>ROUND((Source!DN455/100)*ROUND((ROUND((Source!AF455*Source!AV455*Source!I455),2)),2), 2)</f>
        <v>0</v>
      </c>
      <c r="R621">
        <f>Source!X455</f>
        <v>0</v>
      </c>
      <c r="S621">
        <f>ROUND((Source!DO455/100)*ROUND((ROUND((Source!AF455*Source!AV455*Source!I455),2)),2), 2)</f>
        <v>0</v>
      </c>
      <c r="T621">
        <f>Source!Y455</f>
        <v>0</v>
      </c>
      <c r="U621">
        <f>ROUND((175/100)*ROUND((ROUND((Source!AE455*Source!AV455*Source!I455),2)),2), 2)</f>
        <v>0</v>
      </c>
      <c r="V621">
        <f>ROUND((160/100)*ROUND(ROUND((ROUND((Source!AE455*Source!AV455*Source!I455),2)*Source!BS455),2), 2), 2)</f>
        <v>0</v>
      </c>
    </row>
    <row r="622" spans="1:28" ht="15" x14ac:dyDescent="0.25">
      <c r="A622" s="55"/>
      <c r="B622" s="55"/>
      <c r="C622" s="56" t="s">
        <v>839</v>
      </c>
      <c r="D622" s="55"/>
      <c r="E622" s="55"/>
      <c r="F622" s="55"/>
      <c r="G622" s="55"/>
      <c r="H622" s="57">
        <f>I621</f>
        <v>551.70000000000005</v>
      </c>
      <c r="I622" s="57"/>
      <c r="J622" s="57">
        <f>K621</f>
        <v>5958.36</v>
      </c>
      <c r="K622" s="57"/>
      <c r="O622" s="48">
        <f>I621</f>
        <v>551.70000000000005</v>
      </c>
      <c r="P622" s="48">
        <f>K621</f>
        <v>5958.36</v>
      </c>
      <c r="X622">
        <f>IF(Source!BI455&lt;=1,I621-0, 0)</f>
        <v>0</v>
      </c>
      <c r="Y622">
        <f>IF(Source!BI455=2,I621-0, 0)</f>
        <v>551.70000000000005</v>
      </c>
      <c r="Z622">
        <f>IF(Source!BI455=3,I621-0, 0)</f>
        <v>0</v>
      </c>
      <c r="AA622">
        <f>IF(Source!BI455=4,I621,0)</f>
        <v>0</v>
      </c>
    </row>
    <row r="624" spans="1:28" ht="42.75" x14ac:dyDescent="0.2">
      <c r="A624" s="50">
        <v>57</v>
      </c>
      <c r="B624" s="50" t="str">
        <f>Source!F457</f>
        <v>1.23-1-317</v>
      </c>
      <c r="C624" s="50" t="s">
        <v>498</v>
      </c>
      <c r="D624" s="51" t="str">
        <f>Source!H457</f>
        <v>км</v>
      </c>
      <c r="E624" s="52">
        <f>Source!I457</f>
        <v>0.06</v>
      </c>
      <c r="F624" s="53">
        <f>Source!AL457</f>
        <v>9128.0300000000007</v>
      </c>
      <c r="G624" s="54" t="str">
        <f>Source!DD457</f>
        <v/>
      </c>
      <c r="H624" s="52">
        <f>Source!AW457</f>
        <v>1</v>
      </c>
      <c r="I624" s="53">
        <f>ROUND((ROUND((Source!AC457*Source!AW457*Source!I457),2)),2)</f>
        <v>547.67999999999995</v>
      </c>
      <c r="J624" s="52">
        <f>IF(Source!BC457&lt;&gt; 0, Source!BC457, 1)</f>
        <v>8.19</v>
      </c>
      <c r="K624" s="53">
        <f>Source!P457</f>
        <v>4485.5</v>
      </c>
      <c r="Q624">
        <f>ROUND((Source!DN457/100)*ROUND((ROUND((Source!AF457*Source!AV457*Source!I457),2)),2), 2)</f>
        <v>0</v>
      </c>
      <c r="R624">
        <f>Source!X457</f>
        <v>0</v>
      </c>
      <c r="S624">
        <f>ROUND((Source!DO457/100)*ROUND((ROUND((Source!AF457*Source!AV457*Source!I457),2)),2), 2)</f>
        <v>0</v>
      </c>
      <c r="T624">
        <f>Source!Y457</f>
        <v>0</v>
      </c>
      <c r="U624">
        <f>ROUND((175/100)*ROUND((ROUND((Source!AE457*Source!AV457*Source!I457),2)),2), 2)</f>
        <v>0</v>
      </c>
      <c r="V624">
        <f>ROUND((160/100)*ROUND(ROUND((ROUND((Source!AE457*Source!AV457*Source!I457),2)*Source!BS457),2), 2), 2)</f>
        <v>0</v>
      </c>
    </row>
    <row r="625" spans="1:27" ht="15" x14ac:dyDescent="0.25">
      <c r="A625" s="55"/>
      <c r="B625" s="55"/>
      <c r="C625" s="56" t="s">
        <v>839</v>
      </c>
      <c r="D625" s="55"/>
      <c r="E625" s="55"/>
      <c r="F625" s="55"/>
      <c r="G625" s="55"/>
      <c r="H625" s="57">
        <f>I624</f>
        <v>547.67999999999995</v>
      </c>
      <c r="I625" s="57"/>
      <c r="J625" s="57">
        <f>K624</f>
        <v>4485.5</v>
      </c>
      <c r="K625" s="57"/>
      <c r="O625" s="48">
        <f>I624</f>
        <v>547.67999999999995</v>
      </c>
      <c r="P625" s="48">
        <f>K624</f>
        <v>4485.5</v>
      </c>
      <c r="X625">
        <f>IF(Source!BI457&lt;=1,I624-0, 0)</f>
        <v>0</v>
      </c>
      <c r="Y625">
        <f>IF(Source!BI457=2,I624-0, 0)</f>
        <v>547.67999999999995</v>
      </c>
      <c r="Z625">
        <f>IF(Source!BI457=3,I624-0, 0)</f>
        <v>0</v>
      </c>
      <c r="AA625">
        <f>IF(Source!BI457=4,I624,0)</f>
        <v>0</v>
      </c>
    </row>
    <row r="627" spans="1:27" ht="42.75" x14ac:dyDescent="0.2">
      <c r="A627" s="50">
        <v>58</v>
      </c>
      <c r="B627" s="50" t="str">
        <f>Source!F459</f>
        <v>Цена поставщика</v>
      </c>
      <c r="C627" s="50" t="s">
        <v>845</v>
      </c>
      <c r="D627" s="51" t="str">
        <f>Source!H459</f>
        <v>км</v>
      </c>
      <c r="E627" s="52">
        <f>Source!I459</f>
        <v>0.12</v>
      </c>
      <c r="F627" s="53">
        <f>Source!AL459</f>
        <v>17089.580000000002</v>
      </c>
      <c r="G627" s="54" t="str">
        <f>Source!DD459</f>
        <v/>
      </c>
      <c r="H627" s="52">
        <f>Source!AW459</f>
        <v>1</v>
      </c>
      <c r="I627" s="53">
        <f>ROUND((ROUND((Source!AC459*Source!AW459*Source!I459),2)),2)</f>
        <v>2050.75</v>
      </c>
      <c r="J627" s="52">
        <f>IF(Source!BC459&lt;&gt; 0, Source!BC459, 1)</f>
        <v>6.82</v>
      </c>
      <c r="K627" s="53">
        <f>Source!P459</f>
        <v>13986.12</v>
      </c>
      <c r="Q627">
        <f>ROUND((Source!DN459/100)*ROUND((ROUND((Source!AF459*Source!AV459*Source!I459),2)),2), 2)</f>
        <v>0</v>
      </c>
      <c r="R627">
        <f>Source!X459</f>
        <v>0</v>
      </c>
      <c r="S627">
        <f>ROUND((Source!DO459/100)*ROUND((ROUND((Source!AF459*Source!AV459*Source!I459),2)),2), 2)</f>
        <v>0</v>
      </c>
      <c r="T627">
        <f>Source!Y459</f>
        <v>0</v>
      </c>
      <c r="U627">
        <f>ROUND((175/100)*ROUND((ROUND((Source!AE459*Source!AV459*Source!I459),2)),2), 2)</f>
        <v>0</v>
      </c>
      <c r="V627">
        <f>ROUND((160/100)*ROUND(ROUND((ROUND((Source!AE459*Source!AV459*Source!I459),2)*Source!BS459),2), 2), 2)</f>
        <v>0</v>
      </c>
    </row>
    <row r="628" spans="1:27" ht="15" x14ac:dyDescent="0.25">
      <c r="A628" s="55"/>
      <c r="B628" s="55"/>
      <c r="C628" s="56" t="s">
        <v>839</v>
      </c>
      <c r="D628" s="55"/>
      <c r="E628" s="55"/>
      <c r="F628" s="55"/>
      <c r="G628" s="55"/>
      <c r="H628" s="57">
        <f>I627</f>
        <v>2050.75</v>
      </c>
      <c r="I628" s="57"/>
      <c r="J628" s="57">
        <f>K627</f>
        <v>13986.12</v>
      </c>
      <c r="K628" s="57"/>
      <c r="O628" s="48">
        <f>I627</f>
        <v>2050.75</v>
      </c>
      <c r="P628" s="48">
        <f>K627</f>
        <v>13986.12</v>
      </c>
      <c r="X628">
        <f>IF(Source!BI459&lt;=1,I627-0, 0)</f>
        <v>0</v>
      </c>
      <c r="Y628">
        <f>IF(Source!BI459=2,I627-0, 0)</f>
        <v>2050.75</v>
      </c>
      <c r="Z628">
        <f>IF(Source!BI459=3,I627-0, 0)</f>
        <v>0</v>
      </c>
      <c r="AA628">
        <f>IF(Source!BI459=4,I627,0)</f>
        <v>0</v>
      </c>
    </row>
    <row r="630" spans="1:27" ht="57" x14ac:dyDescent="0.2">
      <c r="A630" s="50">
        <v>59</v>
      </c>
      <c r="B630" s="50" t="str">
        <f>Source!F461</f>
        <v>1.23-13-95</v>
      </c>
      <c r="C630" s="50" t="s">
        <v>508</v>
      </c>
      <c r="D630" s="51" t="str">
        <f>Source!H461</f>
        <v>км</v>
      </c>
      <c r="E630" s="52">
        <f>Source!I461</f>
        <v>0.14399999999999999</v>
      </c>
      <c r="F630" s="53">
        <f>Source!AL461</f>
        <v>2815.4</v>
      </c>
      <c r="G630" s="54" t="str">
        <f>Source!DD461</f>
        <v/>
      </c>
      <c r="H630" s="52">
        <f>Source!AW461</f>
        <v>1</v>
      </c>
      <c r="I630" s="53">
        <f>ROUND((ROUND((Source!AC461*Source!AW461*Source!I461),2)),2)</f>
        <v>405.42</v>
      </c>
      <c r="J630" s="52">
        <f>IF(Source!BC461&lt;&gt; 0, Source!BC461, 1)</f>
        <v>7.47</v>
      </c>
      <c r="K630" s="53">
        <f>Source!P461</f>
        <v>3028.49</v>
      </c>
      <c r="Q630">
        <f>ROUND((Source!DN461/100)*ROUND((ROUND((Source!AF461*Source!AV461*Source!I461),2)),2), 2)</f>
        <v>0</v>
      </c>
      <c r="R630">
        <f>Source!X461</f>
        <v>0</v>
      </c>
      <c r="S630">
        <f>ROUND((Source!DO461/100)*ROUND((ROUND((Source!AF461*Source!AV461*Source!I461),2)),2), 2)</f>
        <v>0</v>
      </c>
      <c r="T630">
        <f>Source!Y461</f>
        <v>0</v>
      </c>
      <c r="U630">
        <f>ROUND((175/100)*ROUND((ROUND((Source!AE461*Source!AV461*Source!I461),2)),2), 2)</f>
        <v>0</v>
      </c>
      <c r="V630">
        <f>ROUND((160/100)*ROUND(ROUND((ROUND((Source!AE461*Source!AV461*Source!I461),2)*Source!BS461),2), 2), 2)</f>
        <v>0</v>
      </c>
    </row>
    <row r="631" spans="1:27" ht="15" x14ac:dyDescent="0.25">
      <c r="A631" s="55"/>
      <c r="B631" s="55"/>
      <c r="C631" s="56" t="s">
        <v>839</v>
      </c>
      <c r="D631" s="55"/>
      <c r="E631" s="55"/>
      <c r="F631" s="55"/>
      <c r="G631" s="55"/>
      <c r="H631" s="57">
        <f>I630</f>
        <v>405.42</v>
      </c>
      <c r="I631" s="57"/>
      <c r="J631" s="57">
        <f>K630</f>
        <v>3028.49</v>
      </c>
      <c r="K631" s="57"/>
      <c r="O631" s="48">
        <f>I630</f>
        <v>405.42</v>
      </c>
      <c r="P631" s="48">
        <f>K630</f>
        <v>3028.49</v>
      </c>
      <c r="X631">
        <f>IF(Source!BI461&lt;=1,I630-0, 0)</f>
        <v>0</v>
      </c>
      <c r="Y631">
        <f>IF(Source!BI461=2,I630-0, 0)</f>
        <v>405.42</v>
      </c>
      <c r="Z631">
        <f>IF(Source!BI461=3,I630-0, 0)</f>
        <v>0</v>
      </c>
      <c r="AA631">
        <f>IF(Source!BI461=4,I630,0)</f>
        <v>0</v>
      </c>
    </row>
    <row r="633" spans="1:27" ht="57" x14ac:dyDescent="0.2">
      <c r="A633" s="43">
        <v>60</v>
      </c>
      <c r="B633" s="43" t="str">
        <f>Source!F463</f>
        <v>4.8-187-10</v>
      </c>
      <c r="C633" s="43" t="s">
        <v>191</v>
      </c>
      <c r="D633" s="44" t="str">
        <f>Source!H463</f>
        <v>100 м</v>
      </c>
      <c r="E633" s="12">
        <f>Source!I463</f>
        <v>0.04</v>
      </c>
      <c r="F633" s="46"/>
      <c r="G633" s="45"/>
      <c r="H633" s="12"/>
      <c r="I633" s="46"/>
      <c r="J633" s="12"/>
      <c r="K633" s="46"/>
      <c r="Q633">
        <f>ROUND((Source!DN463/100)*ROUND((ROUND((Source!AF463*Source!AV463*Source!I463),2)),2), 2)</f>
        <v>23.7</v>
      </c>
      <c r="R633">
        <f>Source!X463</f>
        <v>507.32</v>
      </c>
      <c r="S633">
        <f>ROUND((Source!DO463/100)*ROUND((ROUND((Source!AF463*Source!AV463*Source!I463),2)),2), 2)</f>
        <v>14.81</v>
      </c>
      <c r="T633">
        <f>Source!Y463</f>
        <v>237.11</v>
      </c>
      <c r="U633">
        <f>ROUND((175/100)*ROUND((ROUND((Source!AE463*Source!AV463*Source!I463),2)),2), 2)</f>
        <v>0.12</v>
      </c>
      <c r="V633">
        <f>ROUND((160/100)*ROUND(ROUND((ROUND((Source!AE463*Source!AV463*Source!I463),2)*Source!BS463),2), 2), 2)</f>
        <v>2.91</v>
      </c>
    </row>
    <row r="634" spans="1:27" x14ac:dyDescent="0.2">
      <c r="C634" s="59" t="str">
        <f>"Объем: "&amp;Source!I463&amp;"=4/"&amp;"100"</f>
        <v>Объем: 0,04=4/100</v>
      </c>
    </row>
    <row r="635" spans="1:27" ht="14.25" x14ac:dyDescent="0.2">
      <c r="A635" s="43"/>
      <c r="B635" s="43"/>
      <c r="C635" s="43" t="s">
        <v>830</v>
      </c>
      <c r="D635" s="44"/>
      <c r="E635" s="12"/>
      <c r="F635" s="46">
        <f>Source!AO463</f>
        <v>495.67</v>
      </c>
      <c r="G635" s="45" t="str">
        <f>Source!DG463</f>
        <v/>
      </c>
      <c r="H635" s="12">
        <f>Source!AV463</f>
        <v>1.0669999999999999</v>
      </c>
      <c r="I635" s="46">
        <f>ROUND((ROUND((Source!AF463*Source!AV463*Source!I463),2)),2)</f>
        <v>21.16</v>
      </c>
      <c r="J635" s="12">
        <f>IF(Source!BA463&lt;&gt; 0, Source!BA463, 1)</f>
        <v>26.06</v>
      </c>
      <c r="K635" s="46">
        <f>Source!S463</f>
        <v>551.42999999999995</v>
      </c>
      <c r="W635">
        <f>I635</f>
        <v>21.16</v>
      </c>
    </row>
    <row r="636" spans="1:27" ht="14.25" x14ac:dyDescent="0.2">
      <c r="A636" s="43"/>
      <c r="B636" s="43"/>
      <c r="C636" s="43" t="s">
        <v>831</v>
      </c>
      <c r="D636" s="44"/>
      <c r="E636" s="12"/>
      <c r="F636" s="46">
        <f>Source!AM463</f>
        <v>28.5</v>
      </c>
      <c r="G636" s="45" t="str">
        <f>Source!DE463</f>
        <v/>
      </c>
      <c r="H636" s="12">
        <f>Source!AV463</f>
        <v>1.0669999999999999</v>
      </c>
      <c r="I636" s="46">
        <f>(ROUND((ROUND(((Source!ET463)*Source!AV463*Source!I463),2)),2)+ROUND((ROUND(((Source!AE463-(Source!EU463))*Source!AV463*Source!I463),2)),2))</f>
        <v>1.22</v>
      </c>
      <c r="J636" s="12">
        <f>IF(Source!BB463&lt;&gt; 0, Source!BB463, 1)</f>
        <v>7.77</v>
      </c>
      <c r="K636" s="46">
        <f>Source!Q463</f>
        <v>9.48</v>
      </c>
    </row>
    <row r="637" spans="1:27" ht="14.25" x14ac:dyDescent="0.2">
      <c r="A637" s="43"/>
      <c r="B637" s="43"/>
      <c r="C637" s="43" t="s">
        <v>832</v>
      </c>
      <c r="D637" s="44"/>
      <c r="E637" s="12"/>
      <c r="F637" s="46">
        <f>Source!AN463</f>
        <v>1.69</v>
      </c>
      <c r="G637" s="45" t="str">
        <f>Source!DF463</f>
        <v/>
      </c>
      <c r="H637" s="12">
        <f>Source!AV463</f>
        <v>1.0669999999999999</v>
      </c>
      <c r="I637" s="47">
        <f>ROUND((ROUND((Source!AE463*Source!AV463*Source!I463),2)),2)</f>
        <v>7.0000000000000007E-2</v>
      </c>
      <c r="J637" s="12">
        <f>IF(Source!BS463&lt;&gt; 0, Source!BS463, 1)</f>
        <v>26.06</v>
      </c>
      <c r="K637" s="47">
        <f>Source!R463</f>
        <v>1.82</v>
      </c>
      <c r="W637">
        <f>I637</f>
        <v>7.0000000000000007E-2</v>
      </c>
    </row>
    <row r="638" spans="1:27" ht="14.25" x14ac:dyDescent="0.2">
      <c r="A638" s="43"/>
      <c r="B638" s="43"/>
      <c r="C638" s="43" t="s">
        <v>841</v>
      </c>
      <c r="D638" s="44"/>
      <c r="E638" s="12"/>
      <c r="F638" s="46">
        <f>Source!AL463</f>
        <v>68.81</v>
      </c>
      <c r="G638" s="45" t="str">
        <f>Source!DD463</f>
        <v/>
      </c>
      <c r="H638" s="12">
        <f>Source!AW463</f>
        <v>1.081</v>
      </c>
      <c r="I638" s="46">
        <f>ROUND((ROUND((Source!AC463*Source!AW463*Source!I463),2)),2)</f>
        <v>2.98</v>
      </c>
      <c r="J638" s="12">
        <f>IF(Source!BC463&lt;&gt; 0, Source!BC463, 1)</f>
        <v>6.98</v>
      </c>
      <c r="K638" s="46">
        <f>Source!P463</f>
        <v>20.8</v>
      </c>
    </row>
    <row r="639" spans="1:27" ht="14.25" x14ac:dyDescent="0.2">
      <c r="A639" s="43"/>
      <c r="B639" s="43"/>
      <c r="C639" s="43" t="s">
        <v>833</v>
      </c>
      <c r="D639" s="44" t="s">
        <v>834</v>
      </c>
      <c r="E639" s="12">
        <f>Source!DN463</f>
        <v>112</v>
      </c>
      <c r="F639" s="46"/>
      <c r="G639" s="45"/>
      <c r="H639" s="12"/>
      <c r="I639" s="46">
        <f>SUM(Q633:Q638)</f>
        <v>23.7</v>
      </c>
      <c r="J639" s="12">
        <f>Source!BZ463</f>
        <v>92</v>
      </c>
      <c r="K639" s="46">
        <f>SUM(R633:R638)</f>
        <v>507.32</v>
      </c>
    </row>
    <row r="640" spans="1:27" ht="14.25" x14ac:dyDescent="0.2">
      <c r="A640" s="43"/>
      <c r="B640" s="43"/>
      <c r="C640" s="43" t="s">
        <v>835</v>
      </c>
      <c r="D640" s="44" t="s">
        <v>834</v>
      </c>
      <c r="E640" s="12">
        <f>Source!DO463</f>
        <v>70</v>
      </c>
      <c r="F640" s="46"/>
      <c r="G640" s="45"/>
      <c r="H640" s="12"/>
      <c r="I640" s="46">
        <f>SUM(S633:S639)</f>
        <v>14.81</v>
      </c>
      <c r="J640" s="12">
        <f>Source!CA463</f>
        <v>43</v>
      </c>
      <c r="K640" s="46">
        <f>SUM(T633:T639)</f>
        <v>237.11</v>
      </c>
    </row>
    <row r="641" spans="1:28" ht="14.25" x14ac:dyDescent="0.2">
      <c r="A641" s="43"/>
      <c r="B641" s="43"/>
      <c r="C641" s="43" t="s">
        <v>836</v>
      </c>
      <c r="D641" s="44" t="s">
        <v>834</v>
      </c>
      <c r="E641" s="12">
        <f>175</f>
        <v>175</v>
      </c>
      <c r="F641" s="46"/>
      <c r="G641" s="45"/>
      <c r="H641" s="12"/>
      <c r="I641" s="46">
        <f>SUM(U633:U640)</f>
        <v>0.12</v>
      </c>
      <c r="J641" s="12">
        <f>160</f>
        <v>160</v>
      </c>
      <c r="K641" s="46">
        <f>SUM(V633:V640)</f>
        <v>2.91</v>
      </c>
    </row>
    <row r="642" spans="1:28" ht="14.25" x14ac:dyDescent="0.2">
      <c r="A642" s="50"/>
      <c r="B642" s="50"/>
      <c r="C642" s="50" t="s">
        <v>837</v>
      </c>
      <c r="D642" s="51" t="s">
        <v>838</v>
      </c>
      <c r="E642" s="52">
        <f>Source!AQ463</f>
        <v>40.200000000000003</v>
      </c>
      <c r="F642" s="53"/>
      <c r="G642" s="54" t="str">
        <f>Source!DI463</f>
        <v/>
      </c>
      <c r="H642" s="52">
        <f>Source!AV463</f>
        <v>1.0669999999999999</v>
      </c>
      <c r="I642" s="53">
        <f>Source!U463</f>
        <v>1.7157359999999999</v>
      </c>
      <c r="J642" s="52"/>
      <c r="K642" s="53"/>
      <c r="AB642" s="48">
        <f>I642</f>
        <v>1.7157359999999999</v>
      </c>
    </row>
    <row r="643" spans="1:28" ht="15" x14ac:dyDescent="0.25">
      <c r="A643" s="55"/>
      <c r="B643" s="55"/>
      <c r="C643" s="56" t="s">
        <v>839</v>
      </c>
      <c r="D643" s="55"/>
      <c r="E643" s="55"/>
      <c r="F643" s="55"/>
      <c r="G643" s="55"/>
      <c r="H643" s="57">
        <f>I635+I636+I638+I639+I640+I641</f>
        <v>63.99</v>
      </c>
      <c r="I643" s="57"/>
      <c r="J643" s="57">
        <f>K635+K636+K638+K639+K640+K641</f>
        <v>1329.05</v>
      </c>
      <c r="K643" s="57"/>
      <c r="O643" s="48">
        <f>I635+I636+I638+I639+I640+I641</f>
        <v>63.99</v>
      </c>
      <c r="P643" s="48">
        <f>K635+K636+K638+K639+K640+K641</f>
        <v>1329.05</v>
      </c>
      <c r="X643">
        <f>IF(Source!BI463&lt;=1,I635+I636+I638+I639+I640+I641-0, 0)</f>
        <v>0</v>
      </c>
      <c r="Y643">
        <f>IF(Source!BI463=2,I635+I636+I638+I639+I640+I641-0, 0)</f>
        <v>63.99</v>
      </c>
      <c r="Z643">
        <f>IF(Source!BI463=3,I635+I636+I638+I639+I640+I641-0, 0)</f>
        <v>0</v>
      </c>
      <c r="AA643">
        <f>IF(Source!BI463=4,I635+I636+I638+I639+I640+I641,0)</f>
        <v>0</v>
      </c>
    </row>
    <row r="645" spans="1:28" ht="42.75" x14ac:dyDescent="0.2">
      <c r="A645" s="50">
        <v>61</v>
      </c>
      <c r="B645" s="50" t="str">
        <f>Source!F465</f>
        <v>1.23-10-32</v>
      </c>
      <c r="C645" s="50" t="s">
        <v>513</v>
      </c>
      <c r="D645" s="51" t="str">
        <f>Source!H465</f>
        <v>км</v>
      </c>
      <c r="E645" s="52">
        <f>Source!I465</f>
        <v>4.0000000000000001E-3</v>
      </c>
      <c r="F645" s="53">
        <f>Source!AL465</f>
        <v>19694.259999999998</v>
      </c>
      <c r="G645" s="54" t="str">
        <f>Source!DD465</f>
        <v/>
      </c>
      <c r="H645" s="52">
        <f>Source!AW465</f>
        <v>1</v>
      </c>
      <c r="I645" s="53">
        <f>ROUND((ROUND((Source!AC465*Source!AW465*Source!I465),2)),2)</f>
        <v>78.78</v>
      </c>
      <c r="J645" s="52">
        <f>IF(Source!BC465&lt;&gt; 0, Source!BC465, 1)</f>
        <v>11.68</v>
      </c>
      <c r="K645" s="53">
        <f>Source!P465</f>
        <v>920.15</v>
      </c>
      <c r="Q645">
        <f>ROUND((Source!DN465/100)*ROUND((ROUND((Source!AF465*Source!AV465*Source!I465),2)),2), 2)</f>
        <v>0</v>
      </c>
      <c r="R645">
        <f>Source!X465</f>
        <v>0</v>
      </c>
      <c r="S645">
        <f>ROUND((Source!DO465/100)*ROUND((ROUND((Source!AF465*Source!AV465*Source!I465),2)),2), 2)</f>
        <v>0</v>
      </c>
      <c r="T645">
        <f>Source!Y465</f>
        <v>0</v>
      </c>
      <c r="U645">
        <f>ROUND((175/100)*ROUND((ROUND((Source!AE465*Source!AV465*Source!I465),2)),2), 2)</f>
        <v>0</v>
      </c>
      <c r="V645">
        <f>ROUND((160/100)*ROUND(ROUND((ROUND((Source!AE465*Source!AV465*Source!I465),2)*Source!BS465),2), 2), 2)</f>
        <v>0</v>
      </c>
    </row>
    <row r="646" spans="1:28" ht="15" x14ac:dyDescent="0.25">
      <c r="A646" s="55"/>
      <c r="B646" s="55"/>
      <c r="C646" s="56" t="s">
        <v>839</v>
      </c>
      <c r="D646" s="55"/>
      <c r="E646" s="55"/>
      <c r="F646" s="55"/>
      <c r="G646" s="55"/>
      <c r="H646" s="57">
        <f>I645</f>
        <v>78.78</v>
      </c>
      <c r="I646" s="57"/>
      <c r="J646" s="57">
        <f>K645</f>
        <v>920.15</v>
      </c>
      <c r="K646" s="57"/>
      <c r="O646" s="48">
        <f>I645</f>
        <v>78.78</v>
      </c>
      <c r="P646" s="48">
        <f>K645</f>
        <v>920.15</v>
      </c>
      <c r="X646">
        <f>IF(Source!BI465&lt;=1,I645-0, 0)</f>
        <v>0</v>
      </c>
      <c r="Y646">
        <f>IF(Source!BI465=2,I645-0, 0)</f>
        <v>78.78</v>
      </c>
      <c r="Z646">
        <f>IF(Source!BI465=3,I645-0, 0)</f>
        <v>0</v>
      </c>
      <c r="AA646">
        <f>IF(Source!BI465=4,I645,0)</f>
        <v>0</v>
      </c>
    </row>
    <row r="649" spans="1:28" ht="15" x14ac:dyDescent="0.25">
      <c r="A649" s="61" t="str">
        <f>CONCATENATE("Итого по разделу: ",IF(Source!G467&lt;&gt;"Новый раздел", Source!G467, ""))</f>
        <v>Итого по разделу: Монтажные работы (телемеханика)</v>
      </c>
      <c r="B649" s="61"/>
      <c r="C649" s="61"/>
      <c r="D649" s="61"/>
      <c r="E649" s="61"/>
      <c r="F649" s="61"/>
      <c r="G649" s="61"/>
      <c r="H649" s="49">
        <f>SUM(O589:O648)</f>
        <v>4457.5499999999993</v>
      </c>
      <c r="I649" s="60"/>
      <c r="J649" s="49">
        <f>SUM(P589:P648)</f>
        <v>42629.54</v>
      </c>
      <c r="K649" s="60"/>
    </row>
    <row r="650" spans="1:28" hidden="1" x14ac:dyDescent="0.2">
      <c r="A650" t="s">
        <v>842</v>
      </c>
      <c r="H650">
        <f>SUM(AC589:AC649)</f>
        <v>0</v>
      </c>
      <c r="J650">
        <f>SUM(AD589:AD649)</f>
        <v>0</v>
      </c>
    </row>
    <row r="651" spans="1:28" hidden="1" x14ac:dyDescent="0.2">
      <c r="A651" t="s">
        <v>843</v>
      </c>
      <c r="H651">
        <f>SUM(AE589:AE650)</f>
        <v>0</v>
      </c>
      <c r="J651">
        <f>SUM(AF589:AF650)</f>
        <v>0</v>
      </c>
    </row>
    <row r="653" spans="1:28" ht="16.5" x14ac:dyDescent="0.25">
      <c r="A653" s="42" t="str">
        <f>CONCATENATE("Раздел: ",IF(Source!G497&lt;&gt;"Новый раздел", Source!G497, ""))</f>
        <v>Раздел: Оборудование</v>
      </c>
      <c r="B653" s="42"/>
      <c r="C653" s="42"/>
      <c r="D653" s="42"/>
      <c r="E653" s="42"/>
      <c r="F653" s="42"/>
      <c r="G653" s="42"/>
      <c r="H653" s="42"/>
      <c r="I653" s="42"/>
      <c r="J653" s="42"/>
      <c r="K653" s="42"/>
    </row>
    <row r="654" spans="1:28" ht="125.25" x14ac:dyDescent="0.2">
      <c r="A654" s="62">
        <v>62</v>
      </c>
      <c r="B654" s="62" t="str">
        <f>Source!F502</f>
        <v>Цена поставщика</v>
      </c>
      <c r="C654" s="62" t="s">
        <v>846</v>
      </c>
      <c r="D654" s="63" t="str">
        <f>Source!H502</f>
        <v>компл.</v>
      </c>
      <c r="E654" s="64">
        <f>Source!I502</f>
        <v>1</v>
      </c>
      <c r="F654" s="65">
        <f>Source!AL502</f>
        <v>2689211.92</v>
      </c>
      <c r="G654" s="66" t="str">
        <f>Source!DD502</f>
        <v/>
      </c>
      <c r="H654" s="64">
        <f>Source!AW502</f>
        <v>1</v>
      </c>
      <c r="I654" s="65">
        <f>ROUND((ROUND((Source!AC502*Source!AW502*Source!I502),2)),2)</f>
        <v>2689211.92</v>
      </c>
      <c r="J654" s="64">
        <f>IF(Source!BC502&lt;&gt; 0, Source!BC502, 1)</f>
        <v>5.14</v>
      </c>
      <c r="K654" s="65">
        <f>Source!P502</f>
        <v>13822549.27</v>
      </c>
      <c r="Q654">
        <f>ROUND((Source!DN502/100)*ROUND((ROUND((Source!AF502*Source!AV502*Source!I502),2)),2), 2)</f>
        <v>0</v>
      </c>
      <c r="R654">
        <f>Source!X502</f>
        <v>0</v>
      </c>
      <c r="S654">
        <f>ROUND((Source!DO502/100)*ROUND((ROUND((Source!AF502*Source!AV502*Source!I502),2)),2), 2)</f>
        <v>0</v>
      </c>
      <c r="T654">
        <f>Source!Y502</f>
        <v>0</v>
      </c>
      <c r="U654">
        <f>ROUND((175/100)*ROUND((ROUND((Source!AE502*Source!AV502*Source!I502),2)),2), 2)</f>
        <v>0</v>
      </c>
      <c r="V654">
        <f>ROUND((160/100)*ROUND(ROUND((ROUND((Source!AE502*Source!AV502*Source!I502),2)*Source!BS502),2), 2), 2)</f>
        <v>0</v>
      </c>
    </row>
    <row r="655" spans="1:28" ht="15" x14ac:dyDescent="0.25">
      <c r="A655" s="67"/>
      <c r="B655" s="67"/>
      <c r="C655" s="68" t="s">
        <v>839</v>
      </c>
      <c r="D655" s="67"/>
      <c r="E655" s="67"/>
      <c r="F655" s="67"/>
      <c r="G655" s="67"/>
      <c r="H655" s="69">
        <f>I654</f>
        <v>2689211.92</v>
      </c>
      <c r="I655" s="69"/>
      <c r="J655" s="69">
        <f>K654</f>
        <v>13822549.27</v>
      </c>
      <c r="K655" s="69"/>
      <c r="O655" s="48">
        <f>I654</f>
        <v>2689211.92</v>
      </c>
      <c r="P655" s="48">
        <f>K654</f>
        <v>13822549.27</v>
      </c>
      <c r="X655">
        <f>IF(Source!BI502&lt;=1,I654-0, 0)</f>
        <v>0</v>
      </c>
      <c r="Y655">
        <f>IF(Source!BI502=2,I654-0, 0)</f>
        <v>0</v>
      </c>
      <c r="Z655">
        <f>IF(Source!BI502=3,I654-0, 0)</f>
        <v>2689211.92</v>
      </c>
      <c r="AA655">
        <f>IF(Source!BI502=4,I654,0)</f>
        <v>0</v>
      </c>
    </row>
    <row r="657" spans="1:27" ht="54" x14ac:dyDescent="0.2">
      <c r="A657" s="62">
        <v>63</v>
      </c>
      <c r="B657" s="62" t="str">
        <f>Source!F504</f>
        <v>Цена поставщика</v>
      </c>
      <c r="C657" s="62" t="s">
        <v>847</v>
      </c>
      <c r="D657" s="63" t="str">
        <f>Source!H504</f>
        <v>шт.</v>
      </c>
      <c r="E657" s="64">
        <f>Source!I504</f>
        <v>2</v>
      </c>
      <c r="F657" s="65">
        <f>Source!AL504</f>
        <v>294366</v>
      </c>
      <c r="G657" s="66" t="str">
        <f>Source!DD504</f>
        <v/>
      </c>
      <c r="H657" s="64">
        <f>Source!AW504</f>
        <v>1</v>
      </c>
      <c r="I657" s="65">
        <f>ROUND((ROUND((Source!AC504*Source!AW504*Source!I504),2)),2)</f>
        <v>588732</v>
      </c>
      <c r="J657" s="64">
        <f>IF(Source!BC504&lt;&gt; 0, Source!BC504, 1)</f>
        <v>5.14</v>
      </c>
      <c r="K657" s="65">
        <f>Source!P504</f>
        <v>3026082.48</v>
      </c>
      <c r="Q657">
        <f>ROUND((Source!DN504/100)*ROUND((ROUND((Source!AF504*Source!AV504*Source!I504),2)),2), 2)</f>
        <v>0</v>
      </c>
      <c r="R657">
        <f>Source!X504</f>
        <v>0</v>
      </c>
      <c r="S657">
        <f>ROUND((Source!DO504/100)*ROUND((ROUND((Source!AF504*Source!AV504*Source!I504),2)),2), 2)</f>
        <v>0</v>
      </c>
      <c r="T657">
        <f>Source!Y504</f>
        <v>0</v>
      </c>
      <c r="U657">
        <f>ROUND((175/100)*ROUND((ROUND((Source!AE504*Source!AV504*Source!I504),2)),2), 2)</f>
        <v>0</v>
      </c>
      <c r="V657">
        <f>ROUND((160/100)*ROUND(ROUND((ROUND((Source!AE504*Source!AV504*Source!I504),2)*Source!BS504),2), 2), 2)</f>
        <v>0</v>
      </c>
    </row>
    <row r="658" spans="1:27" ht="15" x14ac:dyDescent="0.25">
      <c r="A658" s="67"/>
      <c r="B658" s="67"/>
      <c r="C658" s="68" t="s">
        <v>839</v>
      </c>
      <c r="D658" s="67"/>
      <c r="E658" s="67"/>
      <c r="F658" s="67"/>
      <c r="G658" s="67"/>
      <c r="H658" s="69">
        <f>I657</f>
        <v>588732</v>
      </c>
      <c r="I658" s="69"/>
      <c r="J658" s="69">
        <f>K657</f>
        <v>3026082.48</v>
      </c>
      <c r="K658" s="69"/>
      <c r="O658" s="48">
        <f>I657</f>
        <v>588732</v>
      </c>
      <c r="P658" s="48">
        <f>K657</f>
        <v>3026082.48</v>
      </c>
      <c r="X658">
        <f>IF(Source!BI504&lt;=1,I657-0, 0)</f>
        <v>0</v>
      </c>
      <c r="Y658">
        <f>IF(Source!BI504=2,I657-0, 0)</f>
        <v>0</v>
      </c>
      <c r="Z658">
        <f>IF(Source!BI504=3,I657-0, 0)</f>
        <v>588732</v>
      </c>
      <c r="AA658">
        <f>IF(Source!BI504=4,I657,0)</f>
        <v>0</v>
      </c>
    </row>
    <row r="660" spans="1:27" ht="55.5" x14ac:dyDescent="0.2">
      <c r="A660" s="62">
        <v>64</v>
      </c>
      <c r="B660" s="62" t="str">
        <f>Source!F506</f>
        <v>Цена поставщика</v>
      </c>
      <c r="C660" s="62" t="s">
        <v>848</v>
      </c>
      <c r="D660" s="63" t="str">
        <f>Source!H506</f>
        <v>компл.</v>
      </c>
      <c r="E660" s="64">
        <f>Source!I506</f>
        <v>1</v>
      </c>
      <c r="F660" s="65">
        <f>Source!AL506</f>
        <v>78754.86</v>
      </c>
      <c r="G660" s="66" t="str">
        <f>Source!DD506</f>
        <v/>
      </c>
      <c r="H660" s="64">
        <f>Source!AW506</f>
        <v>1</v>
      </c>
      <c r="I660" s="65">
        <f>ROUND((ROUND((Source!AC506*Source!AW506*Source!I506),2)),2)</f>
        <v>78754.86</v>
      </c>
      <c r="J660" s="64">
        <f>IF(Source!BC506&lt;&gt; 0, Source!BC506, 1)</f>
        <v>5.14</v>
      </c>
      <c r="K660" s="65">
        <f>Source!P506</f>
        <v>404799.98</v>
      </c>
      <c r="Q660">
        <f>ROUND((Source!DN506/100)*ROUND((ROUND((Source!AF506*Source!AV506*Source!I506),2)),2), 2)</f>
        <v>0</v>
      </c>
      <c r="R660">
        <f>Source!X506</f>
        <v>0</v>
      </c>
      <c r="S660">
        <f>ROUND((Source!DO506/100)*ROUND((ROUND((Source!AF506*Source!AV506*Source!I506),2)),2), 2)</f>
        <v>0</v>
      </c>
      <c r="T660">
        <f>Source!Y506</f>
        <v>0</v>
      </c>
      <c r="U660">
        <f>ROUND((175/100)*ROUND((ROUND((Source!AE506*Source!AV506*Source!I506),2)),2), 2)</f>
        <v>0</v>
      </c>
      <c r="V660">
        <f>ROUND((160/100)*ROUND(ROUND((ROUND((Source!AE506*Source!AV506*Source!I506),2)*Source!BS506),2), 2), 2)</f>
        <v>0</v>
      </c>
    </row>
    <row r="661" spans="1:27" ht="15" x14ac:dyDescent="0.25">
      <c r="A661" s="67"/>
      <c r="B661" s="67"/>
      <c r="C661" s="68" t="s">
        <v>839</v>
      </c>
      <c r="D661" s="67"/>
      <c r="E661" s="67"/>
      <c r="F661" s="67"/>
      <c r="G661" s="67"/>
      <c r="H661" s="69">
        <f>I660</f>
        <v>78754.86</v>
      </c>
      <c r="I661" s="69"/>
      <c r="J661" s="69">
        <f>K660</f>
        <v>404799.98</v>
      </c>
      <c r="K661" s="69"/>
      <c r="O661" s="48">
        <f>I660</f>
        <v>78754.86</v>
      </c>
      <c r="P661" s="48">
        <f>K660</f>
        <v>404799.98</v>
      </c>
      <c r="X661">
        <f>IF(Source!BI506&lt;=1,I660-0, 0)</f>
        <v>0</v>
      </c>
      <c r="Y661">
        <f>IF(Source!BI506=2,I660-0, 0)</f>
        <v>0</v>
      </c>
      <c r="Z661">
        <f>IF(Source!BI506=3,I660-0, 0)</f>
        <v>78754.86</v>
      </c>
      <c r="AA661">
        <f>IF(Source!BI506=4,I660,0)</f>
        <v>0</v>
      </c>
    </row>
    <row r="664" spans="1:27" ht="15" x14ac:dyDescent="0.25">
      <c r="A664" s="61" t="str">
        <f>CONCATENATE("Итого по разделу: ",IF(Source!G508&lt;&gt;"Новый раздел", Source!G508, ""))</f>
        <v>Итого по разделу: Оборудование</v>
      </c>
      <c r="B664" s="61"/>
      <c r="C664" s="61"/>
      <c r="D664" s="61"/>
      <c r="E664" s="61"/>
      <c r="F664" s="61"/>
      <c r="G664" s="61"/>
      <c r="H664" s="49">
        <f>SUM(O653:O663)</f>
        <v>3356698.78</v>
      </c>
      <c r="I664" s="60"/>
      <c r="J664" s="49">
        <f>SUM(P653:P663)</f>
        <v>17253431.73</v>
      </c>
      <c r="K664" s="60"/>
    </row>
    <row r="665" spans="1:27" hidden="1" x14ac:dyDescent="0.2">
      <c r="A665" t="s">
        <v>842</v>
      </c>
      <c r="H665">
        <f>SUM(AC653:AC664)</f>
        <v>0</v>
      </c>
      <c r="J665">
        <f>SUM(AD653:AD664)</f>
        <v>0</v>
      </c>
    </row>
    <row r="666" spans="1:27" hidden="1" x14ac:dyDescent="0.2">
      <c r="A666" t="s">
        <v>843</v>
      </c>
      <c r="H666">
        <f>SUM(AE653:AE665)</f>
        <v>0</v>
      </c>
      <c r="J666">
        <f>SUM(AF653:AF665)</f>
        <v>0</v>
      </c>
    </row>
    <row r="668" spans="1:27" ht="16.5" x14ac:dyDescent="0.25">
      <c r="A668" s="42" t="str">
        <f>CONCATENATE("Раздел: ",IF(Source!G538&lt;&gt;"Новый раздел", Source!G538, ""))</f>
        <v>Раздел: Эксплуатация машин и механизмов</v>
      </c>
      <c r="B668" s="42"/>
      <c r="C668" s="42"/>
      <c r="D668" s="42"/>
      <c r="E668" s="42"/>
      <c r="F668" s="42"/>
      <c r="G668" s="42"/>
      <c r="H668" s="42"/>
      <c r="I668" s="42"/>
      <c r="J668" s="42"/>
      <c r="K668" s="42"/>
    </row>
    <row r="669" spans="1:27" ht="28.5" x14ac:dyDescent="0.2">
      <c r="A669" s="43">
        <v>65</v>
      </c>
      <c r="B669" s="43" t="str">
        <f>Source!F543</f>
        <v>2.1-3-43</v>
      </c>
      <c r="C669" s="43" t="s">
        <v>534</v>
      </c>
      <c r="D669" s="44" t="str">
        <f>Source!H543</f>
        <v>маш.-ч.</v>
      </c>
      <c r="E669" s="12">
        <f>Source!I543</f>
        <v>8</v>
      </c>
      <c r="F669" s="46"/>
      <c r="G669" s="45"/>
      <c r="H669" s="12"/>
      <c r="I669" s="46"/>
      <c r="J669" s="12"/>
      <c r="K669" s="46"/>
      <c r="Q669">
        <f>ROUND((Source!DN543/100)*ROUND(Source!AF543*Source!I543, 2), 2)</f>
        <v>0</v>
      </c>
      <c r="R669">
        <f>Source!X543</f>
        <v>0</v>
      </c>
      <c r="S669">
        <f>ROUND((Source!DO543/100)*ROUND(Source!AF543*Source!I543, 2), 2)</f>
        <v>0</v>
      </c>
      <c r="T669">
        <f>Source!Y543</f>
        <v>0</v>
      </c>
      <c r="U669">
        <f>ROUND((175/100)*ROUND(Source!AE543*Source!I543, 2), 2)</f>
        <v>588.41999999999996</v>
      </c>
      <c r="V669">
        <f>ROUND((160/100)*ROUND(Source!CS543*Source!I543, 2), 2)</f>
        <v>14019.86</v>
      </c>
    </row>
    <row r="670" spans="1:27" ht="14.25" x14ac:dyDescent="0.2">
      <c r="A670" s="43"/>
      <c r="B670" s="43"/>
      <c r="C670" s="43" t="s">
        <v>831</v>
      </c>
      <c r="D670" s="44"/>
      <c r="E670" s="12"/>
      <c r="F670" s="46">
        <f>Source!AM543</f>
        <v>519.08000000000004</v>
      </c>
      <c r="G670" s="45" t="str">
        <f>Source!DE543</f>
        <v/>
      </c>
      <c r="H670" s="12">
        <f>Source!AV543</f>
        <v>1</v>
      </c>
      <c r="I670" s="46">
        <f>ROUND(Source!AD543*Source!I543, 2)</f>
        <v>4152.6400000000003</v>
      </c>
      <c r="J670" s="12">
        <f>IF(Source!BB543&lt;&gt; 0, Source!BB543, 1)</f>
        <v>8.17</v>
      </c>
      <c r="K670" s="46">
        <f>Source!Q543</f>
        <v>33927.07</v>
      </c>
    </row>
    <row r="671" spans="1:27" ht="14.25" x14ac:dyDescent="0.2">
      <c r="A671" s="43"/>
      <c r="B671" s="43"/>
      <c r="C671" s="43" t="s">
        <v>832</v>
      </c>
      <c r="D671" s="44"/>
      <c r="E671" s="12"/>
      <c r="F671" s="46">
        <f>Source!AN543</f>
        <v>42.03</v>
      </c>
      <c r="G671" s="45" t="str">
        <f>Source!DF543</f>
        <v/>
      </c>
      <c r="H671" s="12">
        <f>Source!AV543</f>
        <v>1</v>
      </c>
      <c r="I671" s="47">
        <f>ROUND(Source!AE543*Source!I543, 2)</f>
        <v>336.24</v>
      </c>
      <c r="J671" s="12">
        <f>IF(Source!BS543&lt;&gt; 0, Source!BS543, 1)</f>
        <v>26.06</v>
      </c>
      <c r="K671" s="47">
        <f>Source!R543</f>
        <v>8762.41</v>
      </c>
      <c r="W671">
        <f>I671</f>
        <v>336.24</v>
      </c>
    </row>
    <row r="672" spans="1:27" ht="14.25" x14ac:dyDescent="0.2">
      <c r="A672" s="50"/>
      <c r="B672" s="50"/>
      <c r="C672" s="50" t="s">
        <v>836</v>
      </c>
      <c r="D672" s="51" t="s">
        <v>834</v>
      </c>
      <c r="E672" s="52">
        <f>175</f>
        <v>175</v>
      </c>
      <c r="F672" s="53"/>
      <c r="G672" s="54"/>
      <c r="H672" s="52"/>
      <c r="I672" s="53">
        <f>SUM(U669:U671)</f>
        <v>588.41999999999996</v>
      </c>
      <c r="J672" s="52">
        <f>160</f>
        <v>160</v>
      </c>
      <c r="K672" s="53">
        <f>SUM(V669:V671)</f>
        <v>14019.86</v>
      </c>
    </row>
    <row r="673" spans="1:27" ht="15" x14ac:dyDescent="0.25">
      <c r="A673" s="55"/>
      <c r="B673" s="55"/>
      <c r="C673" s="56" t="s">
        <v>839</v>
      </c>
      <c r="D673" s="55"/>
      <c r="E673" s="55"/>
      <c r="F673" s="55"/>
      <c r="G673" s="55"/>
      <c r="H673" s="57">
        <f>I670+I672</f>
        <v>4741.0600000000004</v>
      </c>
      <c r="I673" s="57"/>
      <c r="J673" s="57">
        <f>K670+K672</f>
        <v>47946.93</v>
      </c>
      <c r="K673" s="57"/>
      <c r="O673" s="48">
        <f>I670+I672</f>
        <v>4741.0600000000004</v>
      </c>
      <c r="P673" s="48">
        <f>K670+K672</f>
        <v>47946.93</v>
      </c>
      <c r="X673">
        <f>IF(Source!BI543&lt;=1,I670+I672-0, 0)</f>
        <v>4741.0600000000004</v>
      </c>
      <c r="Y673">
        <f>IF(Source!BI543=2,I670+I672-0, 0)</f>
        <v>0</v>
      </c>
      <c r="Z673">
        <f>IF(Source!BI543=3,I670+I672-0, 0)</f>
        <v>0</v>
      </c>
      <c r="AA673">
        <f>IF(Source!BI543=4,I670+I672,0)</f>
        <v>0</v>
      </c>
    </row>
    <row r="676" spans="1:27" ht="15" x14ac:dyDescent="0.25">
      <c r="A676" s="61" t="str">
        <f>CONCATENATE("Итого по разделу: ",IF(Source!G545&lt;&gt;"Новый раздел", Source!G545, ""))</f>
        <v>Итого по разделу: Эксплуатация машин и механизмов</v>
      </c>
      <c r="B676" s="61"/>
      <c r="C676" s="61"/>
      <c r="D676" s="61"/>
      <c r="E676" s="61"/>
      <c r="F676" s="61"/>
      <c r="G676" s="61"/>
      <c r="H676" s="49">
        <f>SUM(O668:O675)</f>
        <v>4741.0600000000004</v>
      </c>
      <c r="I676" s="60"/>
      <c r="J676" s="49">
        <f>SUM(P668:P675)</f>
        <v>47946.93</v>
      </c>
      <c r="K676" s="60"/>
    </row>
    <row r="677" spans="1:27" hidden="1" x14ac:dyDescent="0.2">
      <c r="A677" t="s">
        <v>842</v>
      </c>
      <c r="H677">
        <f>SUM(AC668:AC676)</f>
        <v>0</v>
      </c>
      <c r="J677">
        <f>SUM(AD668:AD676)</f>
        <v>0</v>
      </c>
    </row>
    <row r="678" spans="1:27" hidden="1" x14ac:dyDescent="0.2">
      <c r="A678" t="s">
        <v>843</v>
      </c>
      <c r="H678">
        <f>SUM(AE668:AE677)</f>
        <v>0</v>
      </c>
      <c r="J678">
        <f>SUM(AF668:AF677)</f>
        <v>0</v>
      </c>
    </row>
    <row r="680" spans="1:27" ht="16.5" x14ac:dyDescent="0.25">
      <c r="A680" s="42" t="str">
        <f>CONCATENATE("Раздел: ",IF(Source!G575&lt;&gt;"Новый раздел", Source!G575, ""))</f>
        <v>Раздел: Транспортные расходы</v>
      </c>
      <c r="B680" s="42"/>
      <c r="C680" s="42"/>
      <c r="D680" s="42"/>
      <c r="E680" s="42"/>
      <c r="F680" s="42"/>
      <c r="G680" s="42"/>
      <c r="H680" s="42"/>
      <c r="I680" s="42"/>
      <c r="J680" s="42"/>
      <c r="K680" s="42"/>
    </row>
    <row r="681" spans="1:27" ht="57" x14ac:dyDescent="0.2">
      <c r="A681" s="43">
        <v>66</v>
      </c>
      <c r="B681" s="43" t="str">
        <f>Source!F580</f>
        <v>15.2-28-7</v>
      </c>
      <c r="C681" s="43" t="s">
        <v>540</v>
      </c>
      <c r="D681" s="44" t="str">
        <f>Source!H580</f>
        <v>т</v>
      </c>
      <c r="E681" s="12">
        <f>Source!I580</f>
        <v>117.105</v>
      </c>
      <c r="F681" s="46"/>
      <c r="G681" s="45"/>
      <c r="H681" s="12"/>
      <c r="I681" s="46"/>
      <c r="J681" s="12"/>
      <c r="K681" s="46"/>
      <c r="Q681">
        <f>ROUND((Source!DN580/100)*ROUND((ROUND((Source!AF580*Source!AV580*Source!I580),2)),2), 2)</f>
        <v>0</v>
      </c>
      <c r="R681">
        <f>Source!X580</f>
        <v>0</v>
      </c>
      <c r="S681">
        <f>ROUND((Source!DO580/100)*ROUND((ROUND((Source!AF580*Source!AV580*Source!I580),2)),2), 2)</f>
        <v>0</v>
      </c>
      <c r="T681">
        <f>Source!Y580</f>
        <v>0</v>
      </c>
      <c r="U681">
        <f>ROUND((175/100)*ROUND((ROUND((Source!AE580*Source!AV580*Source!I580),2)),2), 2)</f>
        <v>0</v>
      </c>
      <c r="V681">
        <f>ROUND((160/100)*ROUND(ROUND((ROUND((Source!AE580*Source!AV580*Source!I580),2)*Source!BS580),2), 2), 2)</f>
        <v>0</v>
      </c>
    </row>
    <row r="682" spans="1:27" ht="14.25" x14ac:dyDescent="0.2">
      <c r="A682" s="50"/>
      <c r="B682" s="50"/>
      <c r="C682" s="50" t="s">
        <v>831</v>
      </c>
      <c r="D682" s="51"/>
      <c r="E682" s="52"/>
      <c r="F682" s="53">
        <f>Source!AM580</f>
        <v>24.66</v>
      </c>
      <c r="G682" s="54" t="str">
        <f>Source!DE580</f>
        <v/>
      </c>
      <c r="H682" s="52">
        <f>Source!AV580</f>
        <v>1</v>
      </c>
      <c r="I682" s="53">
        <f>(ROUND((ROUND(((Source!ET580)*Source!AV580*Source!I580),2)),2)+ROUND((ROUND(((Source!AE580-(Source!EU580))*Source!AV580*Source!I580),2)),2))</f>
        <v>2887.81</v>
      </c>
      <c r="J682" s="52">
        <f>IF(Source!BB580&lt;&gt; 0, Source!BB580, 1)</f>
        <v>12.91</v>
      </c>
      <c r="K682" s="53">
        <f>Source!Q580</f>
        <v>37281.629999999997</v>
      </c>
    </row>
    <row r="683" spans="1:27" ht="15" x14ac:dyDescent="0.25">
      <c r="A683" s="55"/>
      <c r="B683" s="55"/>
      <c r="C683" s="56" t="s">
        <v>839</v>
      </c>
      <c r="D683" s="55"/>
      <c r="E683" s="55"/>
      <c r="F683" s="55"/>
      <c r="G683" s="55"/>
      <c r="H683" s="57">
        <f>I682</f>
        <v>2887.81</v>
      </c>
      <c r="I683" s="57"/>
      <c r="J683" s="57">
        <f>K682</f>
        <v>37281.629999999997</v>
      </c>
      <c r="K683" s="57"/>
      <c r="O683" s="48">
        <f>I682</f>
        <v>2887.81</v>
      </c>
      <c r="P683" s="48">
        <f>K682</f>
        <v>37281.629999999997</v>
      </c>
      <c r="X683">
        <f>IF(Source!BI580&lt;=1,I682-0, 0)</f>
        <v>0</v>
      </c>
      <c r="Y683">
        <f>IF(Source!BI580=2,I682-0, 0)</f>
        <v>0</v>
      </c>
      <c r="Z683">
        <f>IF(Source!BI580=3,I682-0, 0)</f>
        <v>0</v>
      </c>
      <c r="AA683">
        <f>IF(Source!BI580=4,I682,0)</f>
        <v>2887.81</v>
      </c>
    </row>
    <row r="685" spans="1:27" ht="57" x14ac:dyDescent="0.2">
      <c r="A685" s="43">
        <v>67</v>
      </c>
      <c r="B685" s="43" t="str">
        <f>Source!F582</f>
        <v>15.1-1101-01</v>
      </c>
      <c r="C685" s="43" t="s">
        <v>547</v>
      </c>
      <c r="D685" s="44" t="str">
        <f>Source!H582</f>
        <v>1 Т</v>
      </c>
      <c r="E685" s="12">
        <f>Source!I582</f>
        <v>117.105</v>
      </c>
      <c r="F685" s="46"/>
      <c r="G685" s="45"/>
      <c r="H685" s="12"/>
      <c r="I685" s="46"/>
      <c r="J685" s="12"/>
      <c r="K685" s="46"/>
      <c r="Q685">
        <f>ROUND((Source!DN582/100)*ROUND((ROUND((Source!AF582*Source!AV582*Source!I582),2)),2), 2)</f>
        <v>0</v>
      </c>
      <c r="R685">
        <f>Source!X582</f>
        <v>0</v>
      </c>
      <c r="S685">
        <f>ROUND((Source!DO582/100)*ROUND((ROUND((Source!AF582*Source!AV582*Source!I582),2)),2), 2)</f>
        <v>0</v>
      </c>
      <c r="T685">
        <f>Source!Y582</f>
        <v>0</v>
      </c>
      <c r="U685">
        <f>ROUND((175/100)*ROUND((ROUND((Source!AE582*Source!AV582*Source!I582),2)),2), 2)</f>
        <v>0</v>
      </c>
      <c r="V685">
        <f>ROUND((160/100)*ROUND(ROUND((ROUND((Source!AE582*Source!AV582*Source!I582),2)*Source!BS582),2), 2), 2)</f>
        <v>0</v>
      </c>
    </row>
    <row r="686" spans="1:27" ht="14.25" x14ac:dyDescent="0.2">
      <c r="A686" s="50"/>
      <c r="B686" s="50"/>
      <c r="C686" s="50" t="s">
        <v>831</v>
      </c>
      <c r="D686" s="51"/>
      <c r="E686" s="52"/>
      <c r="F686" s="53">
        <f>Source!AM582</f>
        <v>15.01</v>
      </c>
      <c r="G686" s="54" t="str">
        <f>Source!DE582</f>
        <v/>
      </c>
      <c r="H686" s="52">
        <f>Source!AV582</f>
        <v>1</v>
      </c>
      <c r="I686" s="53">
        <f>(ROUND((ROUND(((Source!ET582)*Source!AV582*Source!I582),2)),2)+ROUND((ROUND(((Source!AE582-(Source!EU582))*Source!AV582*Source!I582),2)),2))</f>
        <v>1757.75</v>
      </c>
      <c r="J686" s="52">
        <f>IF(Source!BB582&lt;&gt; 0, Source!BB582, 1)</f>
        <v>9.35</v>
      </c>
      <c r="K686" s="53">
        <f>Source!Q582</f>
        <v>16434.96</v>
      </c>
    </row>
    <row r="687" spans="1:27" ht="15" x14ac:dyDescent="0.25">
      <c r="A687" s="55"/>
      <c r="B687" s="55"/>
      <c r="C687" s="56" t="s">
        <v>839</v>
      </c>
      <c r="D687" s="55"/>
      <c r="E687" s="55"/>
      <c r="F687" s="55"/>
      <c r="G687" s="55"/>
      <c r="H687" s="57">
        <f>I686</f>
        <v>1757.75</v>
      </c>
      <c r="I687" s="57"/>
      <c r="J687" s="57">
        <f>K686</f>
        <v>16434.96</v>
      </c>
      <c r="K687" s="57"/>
      <c r="O687" s="48">
        <f>I686</f>
        <v>1757.75</v>
      </c>
      <c r="P687" s="48">
        <f>K686</f>
        <v>16434.96</v>
      </c>
      <c r="X687">
        <f>IF(Source!BI582&lt;=1,I686-0, 0)</f>
        <v>0</v>
      </c>
      <c r="Y687">
        <f>IF(Source!BI582=2,I686-0, 0)</f>
        <v>0</v>
      </c>
      <c r="Z687">
        <f>IF(Source!BI582=3,I686-0, 0)</f>
        <v>0</v>
      </c>
      <c r="AA687">
        <f>IF(Source!BI582=4,I686,0)</f>
        <v>1757.75</v>
      </c>
    </row>
    <row r="690" spans="1:23" ht="15" x14ac:dyDescent="0.25">
      <c r="A690" s="61" t="str">
        <f>CONCATENATE("Итого по разделу: ",IF(Source!G584&lt;&gt;"Новый раздел", Source!G584, ""))</f>
        <v>Итого по разделу: Транспортные расходы</v>
      </c>
      <c r="B690" s="61"/>
      <c r="C690" s="61"/>
      <c r="D690" s="61"/>
      <c r="E690" s="61"/>
      <c r="F690" s="61"/>
      <c r="G690" s="61"/>
      <c r="H690" s="49">
        <f>SUM(O680:O689)</f>
        <v>4645.5599999999995</v>
      </c>
      <c r="I690" s="60"/>
      <c r="J690" s="49">
        <f>SUM(P680:P689)</f>
        <v>53716.59</v>
      </c>
      <c r="K690" s="60"/>
    </row>
    <row r="691" spans="1:23" hidden="1" x14ac:dyDescent="0.2">
      <c r="A691" t="s">
        <v>842</v>
      </c>
      <c r="H691">
        <f>SUM(AC680:AC690)</f>
        <v>0</v>
      </c>
      <c r="J691">
        <f>SUM(AD680:AD690)</f>
        <v>0</v>
      </c>
    </row>
    <row r="692" spans="1:23" hidden="1" x14ac:dyDescent="0.2">
      <c r="A692" t="s">
        <v>843</v>
      </c>
      <c r="H692">
        <f>SUM(AE680:AE691)</f>
        <v>0</v>
      </c>
      <c r="J692">
        <f>SUM(AF680:AF691)</f>
        <v>0</v>
      </c>
    </row>
    <row r="694" spans="1:23" ht="15" x14ac:dyDescent="0.25">
      <c r="A694" s="61" t="str">
        <f>CONCATENATE("Итого по локальной смете: ",IF(Source!G614&lt;&gt;"Новая локальная смета", Source!G614, ""))</f>
        <v>Итого по локальной смете: Строительно-монтажные работы</v>
      </c>
      <c r="B694" s="61"/>
      <c r="C694" s="61"/>
      <c r="D694" s="61"/>
      <c r="E694" s="61"/>
      <c r="F694" s="61"/>
      <c r="G694" s="61"/>
      <c r="H694" s="49">
        <f>SUM(O36:O693)</f>
        <v>3433482.63</v>
      </c>
      <c r="I694" s="60"/>
      <c r="J694" s="49">
        <f>SUM(P36:P693)</f>
        <v>18116063.57</v>
      </c>
      <c r="K694" s="60"/>
    </row>
    <row r="695" spans="1:23" hidden="1" x14ac:dyDescent="0.2">
      <c r="A695" t="s">
        <v>842</v>
      </c>
      <c r="H695">
        <f>SUM(AC36:AC694)</f>
        <v>0</v>
      </c>
      <c r="J695">
        <f>SUM(AD36:AD694)</f>
        <v>0</v>
      </c>
    </row>
    <row r="696" spans="1:23" hidden="1" x14ac:dyDescent="0.2">
      <c r="A696" t="s">
        <v>843</v>
      </c>
      <c r="H696">
        <f>SUM(AE36:AE695)</f>
        <v>0</v>
      </c>
      <c r="J696">
        <f>SUM(AF36:AF695)</f>
        <v>0</v>
      </c>
    </row>
    <row r="698" spans="1:23" ht="16.5" x14ac:dyDescent="0.25">
      <c r="A698" s="42" t="str">
        <f>CONCATENATE("Локальная смета: ",IF(Source!G644&lt;&gt;"Новая локальная смета", Source!G644, ""))</f>
        <v>Локальная смета: Пусконаладочные работы</v>
      </c>
      <c r="B698" s="42"/>
      <c r="C698" s="42"/>
      <c r="D698" s="42"/>
      <c r="E698" s="42"/>
      <c r="F698" s="42"/>
      <c r="G698" s="42"/>
      <c r="H698" s="42"/>
      <c r="I698" s="42"/>
      <c r="J698" s="42"/>
      <c r="K698" s="42"/>
    </row>
    <row r="700" spans="1:23" ht="16.5" x14ac:dyDescent="0.25">
      <c r="A700" s="42" t="str">
        <f>CONCATENATE("Раздел: ",IF(Source!G648&lt;&gt;"Новый раздел", Source!G648, ""))</f>
        <v>Раздел: БКТП 2х2000 кВА</v>
      </c>
      <c r="B700" s="42"/>
      <c r="C700" s="42"/>
      <c r="D700" s="42"/>
      <c r="E700" s="42"/>
      <c r="F700" s="42"/>
      <c r="G700" s="42"/>
      <c r="H700" s="42"/>
      <c r="I700" s="42"/>
      <c r="J700" s="42"/>
      <c r="K700" s="42"/>
    </row>
    <row r="701" spans="1:23" ht="57" x14ac:dyDescent="0.2">
      <c r="A701" s="43">
        <v>1</v>
      </c>
      <c r="B701" s="43" t="str">
        <f>Source!F653</f>
        <v>5.10-32-3</v>
      </c>
      <c r="C701" s="43" t="s">
        <v>554</v>
      </c>
      <c r="D701" s="44" t="str">
        <f>Source!H653</f>
        <v>1 объект</v>
      </c>
      <c r="E701" s="12">
        <f>Source!I653</f>
        <v>1</v>
      </c>
      <c r="F701" s="46"/>
      <c r="G701" s="45"/>
      <c r="H701" s="12"/>
      <c r="I701" s="46"/>
      <c r="J701" s="12"/>
      <c r="K701" s="46"/>
      <c r="Q701">
        <f>ROUND((Source!DN653/100)*ROUND((ROUND((Source!AF653*Source!AV653*Source!I653),2)),2), 2)</f>
        <v>5424.98</v>
      </c>
      <c r="R701">
        <f>Source!X653</f>
        <v>131950.04</v>
      </c>
      <c r="S701">
        <f>ROUND((Source!DO653/100)*ROUND((ROUND((Source!AF653*Source!AV653*Source!I653),2)),2), 2)</f>
        <v>5063.32</v>
      </c>
      <c r="T701">
        <f>Source!Y653</f>
        <v>77285.02</v>
      </c>
      <c r="U701">
        <f>ROUND((175/100)*ROUND((ROUND((Source!AE653*Source!AV653*Source!I653),2)),2), 2)</f>
        <v>0</v>
      </c>
      <c r="V701">
        <f>ROUND((160/100)*ROUND(ROUND((ROUND((Source!AE653*Source!AV653*Source!I653),2)*Source!BS653),2), 2), 2)</f>
        <v>0</v>
      </c>
    </row>
    <row r="702" spans="1:23" ht="14.25" x14ac:dyDescent="0.2">
      <c r="A702" s="43"/>
      <c r="B702" s="43"/>
      <c r="C702" s="43" t="s">
        <v>830</v>
      </c>
      <c r="D702" s="44"/>
      <c r="E702" s="12"/>
      <c r="F702" s="46">
        <f>Source!AO653</f>
        <v>7233.31</v>
      </c>
      <c r="G702" s="45" t="str">
        <f>Source!DG653</f>
        <v/>
      </c>
      <c r="H702" s="12">
        <f>Source!AV653</f>
        <v>1</v>
      </c>
      <c r="I702" s="46">
        <f>ROUND((ROUND((Source!AF653*Source!AV653*Source!I653),2)),2)</f>
        <v>7233.31</v>
      </c>
      <c r="J702" s="12">
        <f>IF(Source!BA653&lt;&gt; 0, Source!BA653, 1)</f>
        <v>26.06</v>
      </c>
      <c r="K702" s="46">
        <f>Source!S653</f>
        <v>188500.06</v>
      </c>
      <c r="W702">
        <f>I702</f>
        <v>7233.31</v>
      </c>
    </row>
    <row r="703" spans="1:23" ht="14.25" x14ac:dyDescent="0.2">
      <c r="A703" s="43"/>
      <c r="B703" s="43"/>
      <c r="C703" s="43" t="s">
        <v>833</v>
      </c>
      <c r="D703" s="44" t="s">
        <v>834</v>
      </c>
      <c r="E703" s="12">
        <f>Source!DN653</f>
        <v>75</v>
      </c>
      <c r="F703" s="46"/>
      <c r="G703" s="45"/>
      <c r="H703" s="12"/>
      <c r="I703" s="46">
        <f>SUM(Q701:Q702)</f>
        <v>5424.98</v>
      </c>
      <c r="J703" s="12">
        <f>Source!BZ653</f>
        <v>70</v>
      </c>
      <c r="K703" s="46">
        <f>SUM(R701:R702)</f>
        <v>131950.04</v>
      </c>
    </row>
    <row r="704" spans="1:23" ht="14.25" x14ac:dyDescent="0.2">
      <c r="A704" s="43"/>
      <c r="B704" s="43"/>
      <c r="C704" s="43" t="s">
        <v>835</v>
      </c>
      <c r="D704" s="44" t="s">
        <v>834</v>
      </c>
      <c r="E704" s="12">
        <f>Source!DO653</f>
        <v>70</v>
      </c>
      <c r="F704" s="46"/>
      <c r="G704" s="45"/>
      <c r="H704" s="12"/>
      <c r="I704" s="46">
        <f>SUM(S701:S703)</f>
        <v>5063.32</v>
      </c>
      <c r="J704" s="12">
        <f>Source!CA653</f>
        <v>41</v>
      </c>
      <c r="K704" s="46">
        <f>SUM(T701:T703)</f>
        <v>77285.02</v>
      </c>
    </row>
    <row r="705" spans="1:28" ht="14.25" x14ac:dyDescent="0.2">
      <c r="A705" s="50"/>
      <c r="B705" s="50"/>
      <c r="C705" s="50" t="s">
        <v>837</v>
      </c>
      <c r="D705" s="51" t="s">
        <v>838</v>
      </c>
      <c r="E705" s="52">
        <f>Source!AQ653</f>
        <v>454</v>
      </c>
      <c r="F705" s="53"/>
      <c r="G705" s="54" t="str">
        <f>Source!DI653</f>
        <v/>
      </c>
      <c r="H705" s="52">
        <f>Source!AV653</f>
        <v>1</v>
      </c>
      <c r="I705" s="53">
        <f>Source!U653</f>
        <v>454</v>
      </c>
      <c r="J705" s="52"/>
      <c r="K705" s="53"/>
      <c r="AB705" s="48">
        <f>I705</f>
        <v>454</v>
      </c>
    </row>
    <row r="706" spans="1:28" ht="15" x14ac:dyDescent="0.25">
      <c r="A706" s="55"/>
      <c r="B706" s="55"/>
      <c r="C706" s="56" t="s">
        <v>839</v>
      </c>
      <c r="D706" s="55"/>
      <c r="E706" s="55"/>
      <c r="F706" s="55"/>
      <c r="G706" s="55"/>
      <c r="H706" s="57">
        <f>I702+I703+I704</f>
        <v>17721.61</v>
      </c>
      <c r="I706" s="57"/>
      <c r="J706" s="57">
        <f>K702+K703+K704</f>
        <v>397735.12</v>
      </c>
      <c r="K706" s="57"/>
      <c r="O706" s="48">
        <f>I702+I703+I704</f>
        <v>17721.61</v>
      </c>
      <c r="P706" s="48">
        <f>K702+K703+K704</f>
        <v>397735.12</v>
      </c>
      <c r="X706">
        <f>IF(Source!BI653&lt;=1,I702+I703+I704-0, 0)</f>
        <v>0</v>
      </c>
      <c r="Y706">
        <f>IF(Source!BI653=2,I702+I703+I704-0, 0)</f>
        <v>0</v>
      </c>
      <c r="Z706">
        <f>IF(Source!BI653=3,I702+I703+I704-0, 0)</f>
        <v>0</v>
      </c>
      <c r="AA706">
        <f>IF(Source!BI653=4,I702+I703+I704,0)</f>
        <v>17721.61</v>
      </c>
    </row>
    <row r="709" spans="1:28" ht="15" x14ac:dyDescent="0.25">
      <c r="A709" s="61" t="str">
        <f>CONCATENATE("Итого по разделу: ",IF(Source!G655&lt;&gt;"Новый раздел", Source!G655, ""))</f>
        <v>Итого по разделу: БКТП 2х2000 кВА</v>
      </c>
      <c r="B709" s="61"/>
      <c r="C709" s="61"/>
      <c r="D709" s="61"/>
      <c r="E709" s="61"/>
      <c r="F709" s="61"/>
      <c r="G709" s="61"/>
      <c r="H709" s="49">
        <f>SUM(O700:O708)</f>
        <v>17721.61</v>
      </c>
      <c r="I709" s="60"/>
      <c r="J709" s="49">
        <f>SUM(P700:P708)</f>
        <v>397735.12</v>
      </c>
      <c r="K709" s="60"/>
    </row>
    <row r="710" spans="1:28" hidden="1" x14ac:dyDescent="0.2">
      <c r="A710" t="s">
        <v>842</v>
      </c>
      <c r="H710">
        <f>SUM(AC700:AC709)</f>
        <v>0</v>
      </c>
      <c r="J710">
        <f>SUM(AD700:AD709)</f>
        <v>0</v>
      </c>
    </row>
    <row r="711" spans="1:28" hidden="1" x14ac:dyDescent="0.2">
      <c r="A711" t="s">
        <v>843</v>
      </c>
      <c r="H711">
        <f>SUM(AE700:AE710)</f>
        <v>0</v>
      </c>
      <c r="J711">
        <f>SUM(AF700:AF710)</f>
        <v>0</v>
      </c>
    </row>
    <row r="713" spans="1:28" ht="16.5" x14ac:dyDescent="0.25">
      <c r="A713" s="42" t="str">
        <f>CONCATENATE("Раздел: ",IF(Source!G685&lt;&gt;"Новый раздел", Source!G685, ""))</f>
        <v>Раздел: Телемеханика</v>
      </c>
      <c r="B713" s="42"/>
      <c r="C713" s="42"/>
      <c r="D713" s="42"/>
      <c r="E713" s="42"/>
      <c r="F713" s="42"/>
      <c r="G713" s="42"/>
      <c r="H713" s="42"/>
      <c r="I713" s="42"/>
      <c r="J713" s="42"/>
      <c r="K713" s="42"/>
    </row>
    <row r="714" spans="1:28" ht="42.75" x14ac:dyDescent="0.2">
      <c r="A714" s="43">
        <v>2</v>
      </c>
      <c r="B714" s="43" t="str">
        <f>Source!F690</f>
        <v>5.2-23-1</v>
      </c>
      <c r="C714" s="43" t="s">
        <v>561</v>
      </c>
      <c r="D714" s="44" t="str">
        <f>Source!H690</f>
        <v>1 устройство</v>
      </c>
      <c r="E714" s="12">
        <f>Source!I690</f>
        <v>1</v>
      </c>
      <c r="F714" s="46"/>
      <c r="G714" s="45"/>
      <c r="H714" s="12"/>
      <c r="I714" s="46"/>
      <c r="J714" s="12"/>
      <c r="K714" s="46"/>
      <c r="Q714">
        <f>ROUND((Source!DN690/100)*ROUND((ROUND((Source!AF690*Source!AV690*Source!I690),2)),2), 2)</f>
        <v>862.49</v>
      </c>
      <c r="R714">
        <f>Source!X690</f>
        <v>20977.94</v>
      </c>
      <c r="S714">
        <f>ROUND((Source!DO690/100)*ROUND((ROUND((Source!AF690*Source!AV690*Source!I690),2)),2), 2)</f>
        <v>804.99</v>
      </c>
      <c r="T714">
        <f>Source!Y690</f>
        <v>12287.08</v>
      </c>
      <c r="U714">
        <f>ROUND((175/100)*ROUND((ROUND((Source!AE690*Source!AV690*Source!I690),2)),2), 2)</f>
        <v>0</v>
      </c>
      <c r="V714">
        <f>ROUND((160/100)*ROUND(ROUND((ROUND((Source!AE690*Source!AV690*Source!I690),2)*Source!BS690),2), 2), 2)</f>
        <v>0</v>
      </c>
    </row>
    <row r="715" spans="1:28" ht="14.25" x14ac:dyDescent="0.2">
      <c r="A715" s="43"/>
      <c r="B715" s="43"/>
      <c r="C715" s="43" t="s">
        <v>830</v>
      </c>
      <c r="D715" s="44"/>
      <c r="E715" s="12"/>
      <c r="F715" s="46">
        <f>Source!AO690</f>
        <v>1149.98</v>
      </c>
      <c r="G715" s="45" t="str">
        <f>Source!DG690</f>
        <v/>
      </c>
      <c r="H715" s="12">
        <f>Source!AV690</f>
        <v>1</v>
      </c>
      <c r="I715" s="46">
        <f>ROUND((ROUND((Source!AF690*Source!AV690*Source!I690),2)),2)</f>
        <v>1149.98</v>
      </c>
      <c r="J715" s="12">
        <f>IF(Source!BA690&lt;&gt; 0, Source!BA690, 1)</f>
        <v>26.06</v>
      </c>
      <c r="K715" s="46">
        <f>Source!S690</f>
        <v>29968.48</v>
      </c>
      <c r="W715">
        <f>I715</f>
        <v>1149.98</v>
      </c>
    </row>
    <row r="716" spans="1:28" ht="14.25" x14ac:dyDescent="0.2">
      <c r="A716" s="43"/>
      <c r="B716" s="43"/>
      <c r="C716" s="43" t="s">
        <v>833</v>
      </c>
      <c r="D716" s="44" t="s">
        <v>834</v>
      </c>
      <c r="E716" s="12">
        <f>Source!DN690</f>
        <v>75</v>
      </c>
      <c r="F716" s="46"/>
      <c r="G716" s="45"/>
      <c r="H716" s="12"/>
      <c r="I716" s="46">
        <f>SUM(Q714:Q715)</f>
        <v>862.49</v>
      </c>
      <c r="J716" s="12">
        <f>Source!BZ690</f>
        <v>70</v>
      </c>
      <c r="K716" s="46">
        <f>SUM(R714:R715)</f>
        <v>20977.94</v>
      </c>
    </row>
    <row r="717" spans="1:28" ht="14.25" x14ac:dyDescent="0.2">
      <c r="A717" s="43"/>
      <c r="B717" s="43"/>
      <c r="C717" s="43" t="s">
        <v>835</v>
      </c>
      <c r="D717" s="44" t="s">
        <v>834</v>
      </c>
      <c r="E717" s="12">
        <f>Source!DO690</f>
        <v>70</v>
      </c>
      <c r="F717" s="46"/>
      <c r="G717" s="45"/>
      <c r="H717" s="12"/>
      <c r="I717" s="46">
        <f>SUM(S714:S716)</f>
        <v>804.99</v>
      </c>
      <c r="J717" s="12">
        <f>Source!CA690</f>
        <v>41</v>
      </c>
      <c r="K717" s="46">
        <f>SUM(T714:T716)</f>
        <v>12287.08</v>
      </c>
    </row>
    <row r="718" spans="1:28" ht="14.25" x14ac:dyDescent="0.2">
      <c r="A718" s="50"/>
      <c r="B718" s="50"/>
      <c r="C718" s="50" t="s">
        <v>837</v>
      </c>
      <c r="D718" s="51" t="s">
        <v>838</v>
      </c>
      <c r="E718" s="52">
        <f>Source!AQ690</f>
        <v>72</v>
      </c>
      <c r="F718" s="53"/>
      <c r="G718" s="54" t="str">
        <f>Source!DI690</f>
        <v/>
      </c>
      <c r="H718" s="52">
        <f>Source!AV690</f>
        <v>1</v>
      </c>
      <c r="I718" s="53">
        <f>Source!U690</f>
        <v>72</v>
      </c>
      <c r="J718" s="52"/>
      <c r="K718" s="53"/>
      <c r="AB718" s="48">
        <f>I718</f>
        <v>72</v>
      </c>
    </row>
    <row r="719" spans="1:28" ht="15" x14ac:dyDescent="0.25">
      <c r="A719" s="55"/>
      <c r="B719" s="55"/>
      <c r="C719" s="56" t="s">
        <v>839</v>
      </c>
      <c r="D719" s="55"/>
      <c r="E719" s="55"/>
      <c r="F719" s="55"/>
      <c r="G719" s="55"/>
      <c r="H719" s="57">
        <f>I715+I716+I717</f>
        <v>2817.46</v>
      </c>
      <c r="I719" s="57"/>
      <c r="J719" s="57">
        <f>K715+K716+K717</f>
        <v>63233.5</v>
      </c>
      <c r="K719" s="57"/>
      <c r="O719" s="48">
        <f>I715+I716+I717</f>
        <v>2817.46</v>
      </c>
      <c r="P719" s="48">
        <f>K715+K716+K717</f>
        <v>63233.5</v>
      </c>
      <c r="X719">
        <f>IF(Source!BI690&lt;=1,I715+I716+I717-0, 0)</f>
        <v>0</v>
      </c>
      <c r="Y719">
        <f>IF(Source!BI690=2,I715+I716+I717-0, 0)</f>
        <v>0</v>
      </c>
      <c r="Z719">
        <f>IF(Source!BI690=3,I715+I716+I717-0, 0)</f>
        <v>0</v>
      </c>
      <c r="AA719">
        <f>IF(Source!BI690=4,I715+I716+I717,0)</f>
        <v>2817.46</v>
      </c>
    </row>
    <row r="721" spans="1:28" ht="42.75" x14ac:dyDescent="0.2">
      <c r="A721" s="43">
        <v>3</v>
      </c>
      <c r="B721" s="43" t="str">
        <f>Source!F692</f>
        <v>5.2-23-2</v>
      </c>
      <c r="C721" s="43" t="s">
        <v>567</v>
      </c>
      <c r="D721" s="44" t="str">
        <f>Source!H692</f>
        <v>1 устройство</v>
      </c>
      <c r="E721" s="12">
        <f>Source!I692</f>
        <v>1</v>
      </c>
      <c r="F721" s="46"/>
      <c r="G721" s="45"/>
      <c r="H721" s="12"/>
      <c r="I721" s="46"/>
      <c r="J721" s="12"/>
      <c r="K721" s="46"/>
      <c r="Q721">
        <f>ROUND((Source!DN692/100)*ROUND((ROUND((Source!AF692*Source!AV692*Source!I692),2)),2), 2)</f>
        <v>1724.98</v>
      </c>
      <c r="R721">
        <f>Source!X692</f>
        <v>41956.05</v>
      </c>
      <c r="S721">
        <f>ROUND((Source!DO692/100)*ROUND((ROUND((Source!AF692*Source!AV692*Source!I692),2)),2), 2)</f>
        <v>1609.98</v>
      </c>
      <c r="T721">
        <f>Source!Y692</f>
        <v>24574.26</v>
      </c>
      <c r="U721">
        <f>ROUND((175/100)*ROUND((ROUND((Source!AE692*Source!AV692*Source!I692),2)),2), 2)</f>
        <v>0</v>
      </c>
      <c r="V721">
        <f>ROUND((160/100)*ROUND(ROUND((ROUND((Source!AE692*Source!AV692*Source!I692),2)*Source!BS692),2), 2), 2)</f>
        <v>0</v>
      </c>
    </row>
    <row r="722" spans="1:28" ht="14.25" x14ac:dyDescent="0.2">
      <c r="A722" s="43"/>
      <c r="B722" s="43"/>
      <c r="C722" s="43" t="s">
        <v>830</v>
      </c>
      <c r="D722" s="44"/>
      <c r="E722" s="12"/>
      <c r="F722" s="46">
        <f>Source!AO692</f>
        <v>2299.9699999999998</v>
      </c>
      <c r="G722" s="45" t="str">
        <f>Source!DG692</f>
        <v/>
      </c>
      <c r="H722" s="12">
        <f>Source!AV692</f>
        <v>1</v>
      </c>
      <c r="I722" s="46">
        <f>ROUND((ROUND((Source!AF692*Source!AV692*Source!I692),2)),2)</f>
        <v>2299.9699999999998</v>
      </c>
      <c r="J722" s="12">
        <f>IF(Source!BA692&lt;&gt; 0, Source!BA692, 1)</f>
        <v>26.06</v>
      </c>
      <c r="K722" s="46">
        <f>Source!S692</f>
        <v>59937.22</v>
      </c>
      <c r="W722">
        <f>I722</f>
        <v>2299.9699999999998</v>
      </c>
    </row>
    <row r="723" spans="1:28" ht="14.25" x14ac:dyDescent="0.2">
      <c r="A723" s="43"/>
      <c r="B723" s="43"/>
      <c r="C723" s="43" t="s">
        <v>833</v>
      </c>
      <c r="D723" s="44" t="s">
        <v>834</v>
      </c>
      <c r="E723" s="12">
        <f>Source!DN692</f>
        <v>75</v>
      </c>
      <c r="F723" s="46"/>
      <c r="G723" s="45"/>
      <c r="H723" s="12"/>
      <c r="I723" s="46">
        <f>SUM(Q721:Q722)</f>
        <v>1724.98</v>
      </c>
      <c r="J723" s="12">
        <f>Source!BZ692</f>
        <v>70</v>
      </c>
      <c r="K723" s="46">
        <f>SUM(R721:R722)</f>
        <v>41956.05</v>
      </c>
    </row>
    <row r="724" spans="1:28" ht="14.25" x14ac:dyDescent="0.2">
      <c r="A724" s="43"/>
      <c r="B724" s="43"/>
      <c r="C724" s="43" t="s">
        <v>835</v>
      </c>
      <c r="D724" s="44" t="s">
        <v>834</v>
      </c>
      <c r="E724" s="12">
        <f>Source!DO692</f>
        <v>70</v>
      </c>
      <c r="F724" s="46"/>
      <c r="G724" s="45"/>
      <c r="H724" s="12"/>
      <c r="I724" s="46">
        <f>SUM(S721:S723)</f>
        <v>1609.98</v>
      </c>
      <c r="J724" s="12">
        <f>Source!CA692</f>
        <v>41</v>
      </c>
      <c r="K724" s="46">
        <f>SUM(T721:T723)</f>
        <v>24574.26</v>
      </c>
    </row>
    <row r="725" spans="1:28" ht="14.25" x14ac:dyDescent="0.2">
      <c r="A725" s="50"/>
      <c r="B725" s="50"/>
      <c r="C725" s="50" t="s">
        <v>837</v>
      </c>
      <c r="D725" s="51" t="s">
        <v>838</v>
      </c>
      <c r="E725" s="52">
        <f>Source!AQ692</f>
        <v>144</v>
      </c>
      <c r="F725" s="53"/>
      <c r="G725" s="54" t="str">
        <f>Source!DI692</f>
        <v/>
      </c>
      <c r="H725" s="52">
        <f>Source!AV692</f>
        <v>1</v>
      </c>
      <c r="I725" s="53">
        <f>Source!U692</f>
        <v>144</v>
      </c>
      <c r="J725" s="52"/>
      <c r="K725" s="53"/>
      <c r="AB725" s="48">
        <f>I725</f>
        <v>144</v>
      </c>
    </row>
    <row r="726" spans="1:28" ht="15" x14ac:dyDescent="0.25">
      <c r="A726" s="55"/>
      <c r="B726" s="55"/>
      <c r="C726" s="56" t="s">
        <v>839</v>
      </c>
      <c r="D726" s="55"/>
      <c r="E726" s="55"/>
      <c r="F726" s="55"/>
      <c r="G726" s="55"/>
      <c r="H726" s="57">
        <f>I722+I723+I724</f>
        <v>5634.93</v>
      </c>
      <c r="I726" s="57"/>
      <c r="J726" s="57">
        <f>K722+K723+K724</f>
        <v>126467.53</v>
      </c>
      <c r="K726" s="57"/>
      <c r="O726" s="48">
        <f>I722+I723+I724</f>
        <v>5634.93</v>
      </c>
      <c r="P726" s="48">
        <f>K722+K723+K724</f>
        <v>126467.53</v>
      </c>
      <c r="X726">
        <f>IF(Source!BI692&lt;=1,I722+I723+I724-0, 0)</f>
        <v>0</v>
      </c>
      <c r="Y726">
        <f>IF(Source!BI692=2,I722+I723+I724-0, 0)</f>
        <v>0</v>
      </c>
      <c r="Z726">
        <f>IF(Source!BI692=3,I722+I723+I724-0, 0)</f>
        <v>0</v>
      </c>
      <c r="AA726">
        <f>IF(Source!BI692=4,I722+I723+I724,0)</f>
        <v>5634.93</v>
      </c>
    </row>
    <row r="729" spans="1:28" ht="15" x14ac:dyDescent="0.25">
      <c r="A729" s="61" t="str">
        <f>CONCATENATE("Итого по разделу: ",IF(Source!G694&lt;&gt;"Новый раздел", Source!G694, ""))</f>
        <v>Итого по разделу: Телемеханика</v>
      </c>
      <c r="B729" s="61"/>
      <c r="C729" s="61"/>
      <c r="D729" s="61"/>
      <c r="E729" s="61"/>
      <c r="F729" s="61"/>
      <c r="G729" s="61"/>
      <c r="H729" s="49">
        <f>SUM(O713:O728)</f>
        <v>8452.39</v>
      </c>
      <c r="I729" s="60"/>
      <c r="J729" s="49">
        <f>SUM(P713:P728)</f>
        <v>189701.03</v>
      </c>
      <c r="K729" s="60"/>
    </row>
    <row r="730" spans="1:28" hidden="1" x14ac:dyDescent="0.2">
      <c r="A730" t="s">
        <v>842</v>
      </c>
      <c r="H730">
        <f>SUM(AC713:AC729)</f>
        <v>0</v>
      </c>
      <c r="J730">
        <f>SUM(AD713:AD729)</f>
        <v>0</v>
      </c>
    </row>
    <row r="731" spans="1:28" hidden="1" x14ac:dyDescent="0.2">
      <c r="A731" t="s">
        <v>843</v>
      </c>
      <c r="H731">
        <f>SUM(AE713:AE730)</f>
        <v>0</v>
      </c>
      <c r="J731">
        <f>SUM(AF713:AF730)</f>
        <v>0</v>
      </c>
    </row>
    <row r="733" spans="1:28" ht="15" x14ac:dyDescent="0.25">
      <c r="A733" s="61" t="str">
        <f>CONCATENATE("Итого по локальной смете: ",IF(Source!G724&lt;&gt;"Новая локальная смета", Source!G724, ""))</f>
        <v>Итого по локальной смете: Пусконаладочные работы</v>
      </c>
      <c r="B733" s="61"/>
      <c r="C733" s="61"/>
      <c r="D733" s="61"/>
      <c r="E733" s="61"/>
      <c r="F733" s="61"/>
      <c r="G733" s="61"/>
      <c r="H733" s="49">
        <f>SUM(O698:O732)</f>
        <v>26174</v>
      </c>
      <c r="I733" s="60"/>
      <c r="J733" s="49">
        <f>SUM(P698:P732)</f>
        <v>587436.15</v>
      </c>
      <c r="K733" s="60"/>
    </row>
    <row r="734" spans="1:28" hidden="1" x14ac:dyDescent="0.2">
      <c r="A734" t="s">
        <v>842</v>
      </c>
      <c r="H734">
        <f>SUM(AC698:AC733)</f>
        <v>0</v>
      </c>
      <c r="J734">
        <f>SUM(AD698:AD733)</f>
        <v>0</v>
      </c>
    </row>
    <row r="735" spans="1:28" hidden="1" x14ac:dyDescent="0.2">
      <c r="A735" t="s">
        <v>843</v>
      </c>
      <c r="H735">
        <f>SUM(AE698:AE734)</f>
        <v>0</v>
      </c>
      <c r="J735">
        <f>SUM(AF698:AF734)</f>
        <v>0</v>
      </c>
    </row>
    <row r="738" spans="1:11" ht="14.25" x14ac:dyDescent="0.2">
      <c r="A738" s="70" t="s">
        <v>850</v>
      </c>
      <c r="B738" s="70"/>
      <c r="C738" s="71" t="str">
        <f>IF(Source!AC12&lt;&gt;"", Source!AC12," ")</f>
        <v xml:space="preserve"> </v>
      </c>
      <c r="D738" s="71"/>
      <c r="E738" s="71"/>
      <c r="F738" s="71"/>
      <c r="G738" s="71"/>
      <c r="H738" s="16" t="str">
        <f>IF(Source!AB12&lt;&gt;"", Source!AB12," ")</f>
        <v xml:space="preserve"> </v>
      </c>
      <c r="I738" s="16"/>
      <c r="J738" s="16"/>
      <c r="K738" s="16"/>
    </row>
    <row r="739" spans="1:11" ht="14.25" x14ac:dyDescent="0.2">
      <c r="A739" s="13"/>
      <c r="B739" s="13"/>
      <c r="C739" s="24" t="s">
        <v>851</v>
      </c>
      <c r="D739" s="24"/>
      <c r="E739" s="24"/>
      <c r="F739" s="24"/>
      <c r="G739" s="24"/>
      <c r="H739" s="13"/>
      <c r="I739" s="13"/>
      <c r="J739" s="13"/>
      <c r="K739" s="13"/>
    </row>
    <row r="740" spans="1:11" ht="14.25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</row>
    <row r="741" spans="1:11" ht="14.25" x14ac:dyDescent="0.2">
      <c r="A741" s="70" t="s">
        <v>852</v>
      </c>
      <c r="B741" s="70"/>
      <c r="C741" s="71" t="str">
        <f>IF(Source!AE12&lt;&gt;"", Source!AE12," ")</f>
        <v xml:space="preserve"> </v>
      </c>
      <c r="D741" s="71"/>
      <c r="E741" s="71"/>
      <c r="F741" s="71"/>
      <c r="G741" s="71"/>
      <c r="H741" s="16" t="str">
        <f>IF(Source!AD12&lt;&gt;"", Source!AD12," ")</f>
        <v xml:space="preserve"> </v>
      </c>
      <c r="I741" s="16"/>
      <c r="J741" s="16"/>
      <c r="K741" s="16"/>
    </row>
    <row r="742" spans="1:11" ht="14.25" x14ac:dyDescent="0.2">
      <c r="A742" s="13"/>
      <c r="B742" s="13"/>
      <c r="C742" s="24" t="s">
        <v>851</v>
      </c>
      <c r="D742" s="24"/>
      <c r="E742" s="24"/>
      <c r="F742" s="24"/>
      <c r="G742" s="24"/>
      <c r="H742" s="13"/>
      <c r="I742" s="13"/>
      <c r="J742" s="13"/>
      <c r="K742" s="13"/>
    </row>
  </sheetData>
  <mergeCells count="231">
    <mergeCell ref="A738:B738"/>
    <mergeCell ref="H738:K738"/>
    <mergeCell ref="C739:G739"/>
    <mergeCell ref="A741:B741"/>
    <mergeCell ref="H741:K741"/>
    <mergeCell ref="C742:G742"/>
    <mergeCell ref="J726:K726"/>
    <mergeCell ref="H726:I726"/>
    <mergeCell ref="J729:K729"/>
    <mergeCell ref="H729:I729"/>
    <mergeCell ref="A729:G729"/>
    <mergeCell ref="J733:K733"/>
    <mergeCell ref="H733:I733"/>
    <mergeCell ref="A733:G733"/>
    <mergeCell ref="J709:K709"/>
    <mergeCell ref="H709:I709"/>
    <mergeCell ref="A709:G709"/>
    <mergeCell ref="A713:K713"/>
    <mergeCell ref="J719:K719"/>
    <mergeCell ref="H719:I719"/>
    <mergeCell ref="J694:K694"/>
    <mergeCell ref="H694:I694"/>
    <mergeCell ref="A694:G694"/>
    <mergeCell ref="A698:K698"/>
    <mergeCell ref="A700:K700"/>
    <mergeCell ref="J706:K706"/>
    <mergeCell ref="H706:I706"/>
    <mergeCell ref="A680:K680"/>
    <mergeCell ref="J683:K683"/>
    <mergeCell ref="H683:I683"/>
    <mergeCell ref="J687:K687"/>
    <mergeCell ref="H687:I687"/>
    <mergeCell ref="J690:K690"/>
    <mergeCell ref="H690:I690"/>
    <mergeCell ref="A690:G690"/>
    <mergeCell ref="A664:G664"/>
    <mergeCell ref="A668:K668"/>
    <mergeCell ref="J673:K673"/>
    <mergeCell ref="H673:I673"/>
    <mergeCell ref="J676:K676"/>
    <mergeCell ref="H676:I676"/>
    <mergeCell ref="A676:G676"/>
    <mergeCell ref="J658:K658"/>
    <mergeCell ref="H658:I658"/>
    <mergeCell ref="J661:K661"/>
    <mergeCell ref="H661:I661"/>
    <mergeCell ref="J664:K664"/>
    <mergeCell ref="H664:I664"/>
    <mergeCell ref="J649:K649"/>
    <mergeCell ref="H649:I649"/>
    <mergeCell ref="A649:G649"/>
    <mergeCell ref="A653:K653"/>
    <mergeCell ref="J655:K655"/>
    <mergeCell ref="H655:I655"/>
    <mergeCell ref="J631:K631"/>
    <mergeCell ref="H631:I631"/>
    <mergeCell ref="J643:K643"/>
    <mergeCell ref="H643:I643"/>
    <mergeCell ref="J646:K646"/>
    <mergeCell ref="H646:I646"/>
    <mergeCell ref="J622:K622"/>
    <mergeCell ref="H622:I622"/>
    <mergeCell ref="J625:K625"/>
    <mergeCell ref="H625:I625"/>
    <mergeCell ref="J628:K628"/>
    <mergeCell ref="H628:I628"/>
    <mergeCell ref="J599:K599"/>
    <mergeCell ref="H599:I599"/>
    <mergeCell ref="J607:K607"/>
    <mergeCell ref="H607:I607"/>
    <mergeCell ref="J619:K619"/>
    <mergeCell ref="H619:I619"/>
    <mergeCell ref="J582:K582"/>
    <mergeCell ref="H582:I582"/>
    <mergeCell ref="J585:K585"/>
    <mergeCell ref="H585:I585"/>
    <mergeCell ref="A585:G585"/>
    <mergeCell ref="A589:K589"/>
    <mergeCell ref="A570:G570"/>
    <mergeCell ref="A574:K574"/>
    <mergeCell ref="J576:K576"/>
    <mergeCell ref="H576:I576"/>
    <mergeCell ref="J579:K579"/>
    <mergeCell ref="H579:I579"/>
    <mergeCell ref="J555:K555"/>
    <mergeCell ref="H555:I555"/>
    <mergeCell ref="J567:K567"/>
    <mergeCell ref="H567:I567"/>
    <mergeCell ref="J570:K570"/>
    <mergeCell ref="H570:I570"/>
    <mergeCell ref="J519:K519"/>
    <mergeCell ref="H519:I519"/>
    <mergeCell ref="J531:K531"/>
    <mergeCell ref="H531:I531"/>
    <mergeCell ref="J543:K543"/>
    <mergeCell ref="H543:I543"/>
    <mergeCell ref="J483:K483"/>
    <mergeCell ref="H483:I483"/>
    <mergeCell ref="J495:K495"/>
    <mergeCell ref="H495:I495"/>
    <mergeCell ref="J507:K507"/>
    <mergeCell ref="H507:I507"/>
    <mergeCell ref="A437:K437"/>
    <mergeCell ref="J447:K447"/>
    <mergeCell ref="H447:I447"/>
    <mergeCell ref="J459:K459"/>
    <mergeCell ref="H459:I459"/>
    <mergeCell ref="J471:K471"/>
    <mergeCell ref="H471:I471"/>
    <mergeCell ref="J426:K426"/>
    <mergeCell ref="H426:I426"/>
    <mergeCell ref="J429:K429"/>
    <mergeCell ref="H429:I429"/>
    <mergeCell ref="A429:G429"/>
    <mergeCell ref="J433:K433"/>
    <mergeCell ref="H433:I433"/>
    <mergeCell ref="A433:G433"/>
    <mergeCell ref="J397:K397"/>
    <mergeCell ref="H397:I397"/>
    <mergeCell ref="J409:K409"/>
    <mergeCell ref="H409:I409"/>
    <mergeCell ref="J418:K418"/>
    <mergeCell ref="H418:I418"/>
    <mergeCell ref="J379:K379"/>
    <mergeCell ref="H379:I379"/>
    <mergeCell ref="J382:K382"/>
    <mergeCell ref="H382:I382"/>
    <mergeCell ref="A382:G382"/>
    <mergeCell ref="A386:K386"/>
    <mergeCell ref="J347:K347"/>
    <mergeCell ref="H347:I347"/>
    <mergeCell ref="J357:K357"/>
    <mergeCell ref="H357:I357"/>
    <mergeCell ref="J368:K368"/>
    <mergeCell ref="H368:I368"/>
    <mergeCell ref="J333:K333"/>
    <mergeCell ref="H333:I333"/>
    <mergeCell ref="J341:K341"/>
    <mergeCell ref="H341:I341"/>
    <mergeCell ref="J344:K344"/>
    <mergeCell ref="H344:I344"/>
    <mergeCell ref="J304:K304"/>
    <mergeCell ref="H304:I304"/>
    <mergeCell ref="J314:K314"/>
    <mergeCell ref="H314:I314"/>
    <mergeCell ref="J325:K325"/>
    <mergeCell ref="H325:I325"/>
    <mergeCell ref="A269:G269"/>
    <mergeCell ref="A273:K273"/>
    <mergeCell ref="J283:K283"/>
    <mergeCell ref="H283:I283"/>
    <mergeCell ref="J294:K294"/>
    <mergeCell ref="H294:I294"/>
    <mergeCell ref="J263:K263"/>
    <mergeCell ref="H263:I263"/>
    <mergeCell ref="J266:K266"/>
    <mergeCell ref="H266:I266"/>
    <mergeCell ref="J269:K269"/>
    <mergeCell ref="H269:I269"/>
    <mergeCell ref="J249:K249"/>
    <mergeCell ref="H249:I249"/>
    <mergeCell ref="J252:K252"/>
    <mergeCell ref="H252:I252"/>
    <mergeCell ref="J260:K260"/>
    <mergeCell ref="H260:I260"/>
    <mergeCell ref="J214:K214"/>
    <mergeCell ref="H214:I214"/>
    <mergeCell ref="J225:K225"/>
    <mergeCell ref="H225:I225"/>
    <mergeCell ref="J237:K237"/>
    <mergeCell ref="H237:I237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796</v>
      </c>
      <c r="C12" s="1">
        <v>0</v>
      </c>
      <c r="D12" s="1">
        <f>ROW(A754)</f>
        <v>754</v>
      </c>
      <c r="E12" s="1">
        <v>0</v>
      </c>
      <c r="F12" s="1">
        <v>141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B754</f>
        <v>796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141</v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2х2000 кВА</v>
      </c>
      <c r="H18" s="3"/>
      <c r="I18" s="3"/>
      <c r="J18" s="3"/>
      <c r="K18" s="3"/>
      <c r="L18" s="3"/>
      <c r="M18" s="3"/>
      <c r="N18" s="3"/>
      <c r="O18" s="3">
        <f t="shared" ref="O18:AT18" si="1">O754</f>
        <v>2269392.29</v>
      </c>
      <c r="P18" s="3">
        <f t="shared" si="1"/>
        <v>2240430.4500000002</v>
      </c>
      <c r="Q18" s="3">
        <f t="shared" si="1"/>
        <v>13126.21</v>
      </c>
      <c r="R18" s="3">
        <f t="shared" si="1"/>
        <v>1247.6099999999999</v>
      </c>
      <c r="S18" s="3">
        <f t="shared" si="1"/>
        <v>15835.63</v>
      </c>
      <c r="T18" s="3">
        <f t="shared" si="1"/>
        <v>0</v>
      </c>
      <c r="U18" s="3">
        <f t="shared" si="1"/>
        <v>1090.8166169859999</v>
      </c>
      <c r="V18" s="3">
        <f t="shared" si="1"/>
        <v>0</v>
      </c>
      <c r="W18" s="3">
        <f t="shared" si="1"/>
        <v>0</v>
      </c>
      <c r="X18" s="3">
        <f t="shared" si="1"/>
        <v>13777.17</v>
      </c>
      <c r="Y18" s="3">
        <f t="shared" si="1"/>
        <v>11342.47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2294511.9300000002</v>
      </c>
      <c r="AS18" s="3">
        <f t="shared" si="1"/>
        <v>52495.78</v>
      </c>
      <c r="AT18" s="3">
        <f t="shared" si="1"/>
        <v>18120.97</v>
      </c>
      <c r="AU18" s="3">
        <f t="shared" ref="AU18:BZ18" si="2">AU754</f>
        <v>30819.56</v>
      </c>
      <c r="AV18" s="3">
        <f t="shared" si="2"/>
        <v>2240430.4500000002</v>
      </c>
      <c r="AW18" s="3">
        <f t="shared" si="2"/>
        <v>47354.83</v>
      </c>
      <c r="AX18" s="3">
        <f t="shared" si="2"/>
        <v>0</v>
      </c>
      <c r="AY18" s="3">
        <f t="shared" si="2"/>
        <v>47354.83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DG754</f>
        <v>18158762.120000001</v>
      </c>
      <c r="DH18" s="4">
        <f t="shared" si="4"/>
        <v>17612596.52</v>
      </c>
      <c r="DI18" s="4">
        <f t="shared" si="4"/>
        <v>133700.17000000001</v>
      </c>
      <c r="DJ18" s="4">
        <f t="shared" si="4"/>
        <v>32512.46</v>
      </c>
      <c r="DK18" s="4">
        <f t="shared" si="4"/>
        <v>412465.43</v>
      </c>
      <c r="DL18" s="4">
        <f t="shared" si="4"/>
        <v>0</v>
      </c>
      <c r="DM18" s="4">
        <f t="shared" si="4"/>
        <v>1090.218152986</v>
      </c>
      <c r="DN18" s="4">
        <f t="shared" si="4"/>
        <v>0</v>
      </c>
      <c r="DO18" s="4">
        <f t="shared" si="4"/>
        <v>0</v>
      </c>
      <c r="DP18" s="4">
        <f t="shared" si="4"/>
        <v>318813.06</v>
      </c>
      <c r="DQ18" s="4">
        <f t="shared" si="4"/>
        <v>173904.62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17253431.73</v>
      </c>
      <c r="EI18" s="4">
        <f t="shared" si="4"/>
        <v>0</v>
      </c>
      <c r="EJ18" s="4">
        <f t="shared" si="4"/>
        <v>18703499.719999999</v>
      </c>
      <c r="EK18" s="4">
        <f t="shared" si="4"/>
        <v>531121.26</v>
      </c>
      <c r="EL18" s="4">
        <f t="shared" si="4"/>
        <v>277793.99</v>
      </c>
      <c r="EM18" s="4">
        <f t="shared" ref="EM18:FR18" si="5">EM754</f>
        <v>641152.74</v>
      </c>
      <c r="EN18" s="4">
        <f t="shared" si="5"/>
        <v>17612596.52</v>
      </c>
      <c r="EO18" s="4">
        <f t="shared" si="5"/>
        <v>359164.79</v>
      </c>
      <c r="EP18" s="4">
        <f t="shared" si="5"/>
        <v>0</v>
      </c>
      <c r="EQ18" s="4">
        <f t="shared" si="5"/>
        <v>359164.79</v>
      </c>
      <c r="ER18" s="4">
        <f t="shared" si="5"/>
        <v>17253431.73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ROW(A614)</f>
        <v>614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O614</f>
        <v>2258709.0299999998</v>
      </c>
      <c r="P22" s="3">
        <f t="shared" si="8"/>
        <v>2240430.4500000002</v>
      </c>
      <c r="Q22" s="3">
        <f t="shared" si="8"/>
        <v>13126.21</v>
      </c>
      <c r="R22" s="3">
        <f t="shared" si="8"/>
        <v>1247.6099999999999</v>
      </c>
      <c r="S22" s="3">
        <f t="shared" si="8"/>
        <v>5152.37</v>
      </c>
      <c r="T22" s="3">
        <f t="shared" si="8"/>
        <v>0</v>
      </c>
      <c r="U22" s="3">
        <f t="shared" si="8"/>
        <v>420.81661698599993</v>
      </c>
      <c r="V22" s="3">
        <f t="shared" si="8"/>
        <v>0</v>
      </c>
      <c r="W22" s="3">
        <f t="shared" si="8"/>
        <v>0</v>
      </c>
      <c r="X22" s="3">
        <f t="shared" si="8"/>
        <v>5764.72</v>
      </c>
      <c r="Y22" s="3">
        <f t="shared" si="8"/>
        <v>3864.18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2268337.9300000002</v>
      </c>
      <c r="AS22" s="3">
        <f t="shared" si="8"/>
        <v>52495.78</v>
      </c>
      <c r="AT22" s="3">
        <f t="shared" si="8"/>
        <v>18120.97</v>
      </c>
      <c r="AU22" s="3">
        <f t="shared" ref="AU22:BZ22" si="9">AU614</f>
        <v>4645.5600000000004</v>
      </c>
      <c r="AV22" s="3">
        <f t="shared" si="9"/>
        <v>2240430.4500000002</v>
      </c>
      <c r="AW22" s="3">
        <f t="shared" si="9"/>
        <v>47354.83</v>
      </c>
      <c r="AX22" s="3">
        <f t="shared" si="9"/>
        <v>0</v>
      </c>
      <c r="AY22" s="3">
        <f t="shared" si="9"/>
        <v>47354.83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DG614</f>
        <v>17880356.359999999</v>
      </c>
      <c r="DH22" s="4">
        <f t="shared" si="11"/>
        <v>17612596.52</v>
      </c>
      <c r="DI22" s="4">
        <f t="shared" si="11"/>
        <v>133700.17000000001</v>
      </c>
      <c r="DJ22" s="4">
        <f t="shared" si="11"/>
        <v>32512.46</v>
      </c>
      <c r="DK22" s="4">
        <f t="shared" si="11"/>
        <v>134059.67000000001</v>
      </c>
      <c r="DL22" s="4">
        <f t="shared" si="11"/>
        <v>0</v>
      </c>
      <c r="DM22" s="4">
        <f t="shared" si="11"/>
        <v>420.21815298599989</v>
      </c>
      <c r="DN22" s="4">
        <f t="shared" si="11"/>
        <v>0</v>
      </c>
      <c r="DO22" s="4">
        <f t="shared" si="11"/>
        <v>0</v>
      </c>
      <c r="DP22" s="4">
        <f t="shared" si="11"/>
        <v>123929.03</v>
      </c>
      <c r="DQ22" s="4">
        <f t="shared" si="11"/>
        <v>59758.26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17253431.73</v>
      </c>
      <c r="EI22" s="4">
        <f t="shared" si="11"/>
        <v>0</v>
      </c>
      <c r="EJ22" s="4">
        <f t="shared" si="11"/>
        <v>18116063.57</v>
      </c>
      <c r="EK22" s="4">
        <f t="shared" si="11"/>
        <v>531121.26</v>
      </c>
      <c r="EL22" s="4">
        <f t="shared" si="11"/>
        <v>277793.99</v>
      </c>
      <c r="EM22" s="4">
        <f t="shared" ref="EM22:FR22" si="12">EM614</f>
        <v>53716.59</v>
      </c>
      <c r="EN22" s="4">
        <f t="shared" si="12"/>
        <v>17612596.52</v>
      </c>
      <c r="EO22" s="4">
        <f t="shared" si="12"/>
        <v>359164.79</v>
      </c>
      <c r="EP22" s="4">
        <f t="shared" si="12"/>
        <v>0</v>
      </c>
      <c r="EQ22" s="4">
        <f t="shared" si="12"/>
        <v>359164.79</v>
      </c>
      <c r="ER22" s="4">
        <f t="shared" si="12"/>
        <v>17253431.73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ROW(A312)</f>
        <v>312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O312</f>
        <v>45356.41</v>
      </c>
      <c r="P26" s="3">
        <f t="shared" si="15"/>
        <v>39733.550000000003</v>
      </c>
      <c r="Q26" s="3">
        <f t="shared" si="15"/>
        <v>2929</v>
      </c>
      <c r="R26" s="3">
        <f t="shared" si="15"/>
        <v>604.83000000000004</v>
      </c>
      <c r="S26" s="3">
        <f t="shared" si="15"/>
        <v>2693.86</v>
      </c>
      <c r="T26" s="3">
        <f t="shared" si="15"/>
        <v>0</v>
      </c>
      <c r="U26" s="3">
        <f t="shared" si="15"/>
        <v>228.40523748599995</v>
      </c>
      <c r="V26" s="3">
        <f t="shared" si="15"/>
        <v>0</v>
      </c>
      <c r="W26" s="3">
        <f t="shared" si="15"/>
        <v>0</v>
      </c>
      <c r="X26" s="3">
        <f t="shared" si="15"/>
        <v>3011.2</v>
      </c>
      <c r="Y26" s="3">
        <f t="shared" si="15"/>
        <v>2143.23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50510.84</v>
      </c>
      <c r="AS26" s="3">
        <f t="shared" si="15"/>
        <v>48234.98</v>
      </c>
      <c r="AT26" s="3">
        <f t="shared" si="15"/>
        <v>2275.86</v>
      </c>
      <c r="AU26" s="3">
        <f t="shared" ref="AU26:BZ26" si="16">AU312</f>
        <v>0</v>
      </c>
      <c r="AV26" s="3">
        <f t="shared" si="16"/>
        <v>39733.550000000003</v>
      </c>
      <c r="AW26" s="3">
        <f t="shared" si="16"/>
        <v>39733.550000000003</v>
      </c>
      <c r="AX26" s="3">
        <f t="shared" si="16"/>
        <v>0</v>
      </c>
      <c r="AY26" s="3">
        <f t="shared" si="16"/>
        <v>39733.550000000003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DG312</f>
        <v>400152.88</v>
      </c>
      <c r="DH26" s="4">
        <f t="shared" si="18"/>
        <v>299111.11</v>
      </c>
      <c r="DI26" s="4">
        <f t="shared" si="18"/>
        <v>30839.77</v>
      </c>
      <c r="DJ26" s="4">
        <f t="shared" si="18"/>
        <v>15761.88</v>
      </c>
      <c r="DK26" s="4">
        <f t="shared" si="18"/>
        <v>70202</v>
      </c>
      <c r="DL26" s="4">
        <f t="shared" si="18"/>
        <v>0</v>
      </c>
      <c r="DM26" s="4">
        <f t="shared" si="18"/>
        <v>228.40523748599995</v>
      </c>
      <c r="DN26" s="4">
        <f t="shared" si="18"/>
        <v>0</v>
      </c>
      <c r="DO26" s="4">
        <f t="shared" si="18"/>
        <v>0</v>
      </c>
      <c r="DP26" s="4">
        <f t="shared" si="18"/>
        <v>65179.98</v>
      </c>
      <c r="DQ26" s="4">
        <f t="shared" si="18"/>
        <v>32299.47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522851.32</v>
      </c>
      <c r="EK26" s="4">
        <f t="shared" si="18"/>
        <v>482335.71</v>
      </c>
      <c r="EL26" s="4">
        <f t="shared" si="18"/>
        <v>40515.61</v>
      </c>
      <c r="EM26" s="4">
        <f t="shared" ref="EM26:FR26" si="19">EM312</f>
        <v>0</v>
      </c>
      <c r="EN26" s="4">
        <f t="shared" si="19"/>
        <v>299111.11</v>
      </c>
      <c r="EO26" s="4">
        <f t="shared" si="19"/>
        <v>299111.11</v>
      </c>
      <c r="EP26" s="4">
        <f t="shared" si="19"/>
        <v>0</v>
      </c>
      <c r="EQ26" s="4">
        <f t="shared" si="19"/>
        <v>299111.11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35375.32</v>
      </c>
      <c r="P30" s="3">
        <f t="shared" si="22"/>
        <v>32654.82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35375.32</v>
      </c>
      <c r="AC30" s="3">
        <f t="shared" si="22"/>
        <v>32654.82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37213.31</v>
      </c>
      <c r="AS30" s="3">
        <f t="shared" si="22"/>
        <v>37213.31</v>
      </c>
      <c r="AT30" s="3">
        <f t="shared" si="22"/>
        <v>0</v>
      </c>
      <c r="AU30" s="3">
        <f t="shared" ref="AU30:BZ30" si="23">AU77</f>
        <v>0</v>
      </c>
      <c r="AV30" s="3">
        <f t="shared" si="23"/>
        <v>32654.82</v>
      </c>
      <c r="AW30" s="3">
        <f t="shared" si="23"/>
        <v>32654.82</v>
      </c>
      <c r="AX30" s="3">
        <f t="shared" si="23"/>
        <v>0</v>
      </c>
      <c r="AY30" s="3">
        <f t="shared" si="23"/>
        <v>32654.82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37213.31</v>
      </c>
      <c r="CB30" s="3">
        <f t="shared" si="24"/>
        <v>37213.31</v>
      </c>
      <c r="CC30" s="3">
        <f t="shared" si="24"/>
        <v>0</v>
      </c>
      <c r="CD30" s="3">
        <f t="shared" si="24"/>
        <v>0</v>
      </c>
      <c r="CE30" s="3">
        <f t="shared" si="24"/>
        <v>32654.82</v>
      </c>
      <c r="CF30" s="3">
        <f t="shared" si="24"/>
        <v>32654.82</v>
      </c>
      <c r="CG30" s="3">
        <f t="shared" si="24"/>
        <v>0</v>
      </c>
      <c r="CH30" s="3">
        <f t="shared" si="24"/>
        <v>32654.82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291233.71999999997</v>
      </c>
      <c r="DH30" s="4">
        <f t="shared" si="25"/>
        <v>246831.08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291233.71999999997</v>
      </c>
      <c r="DU30" s="4">
        <f t="shared" si="25"/>
        <v>246831.08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342539.24</v>
      </c>
      <c r="EK30" s="4">
        <f t="shared" si="25"/>
        <v>342539.24</v>
      </c>
      <c r="EL30" s="4">
        <f t="shared" si="25"/>
        <v>0</v>
      </c>
      <c r="EM30" s="4">
        <f t="shared" ref="EM30:FR30" si="26">EM77</f>
        <v>0</v>
      </c>
      <c r="EN30" s="4">
        <f t="shared" si="26"/>
        <v>246831.08</v>
      </c>
      <c r="EO30" s="4">
        <f t="shared" si="26"/>
        <v>246831.08</v>
      </c>
      <c r="EP30" s="4">
        <f t="shared" si="26"/>
        <v>0</v>
      </c>
      <c r="EQ30" s="4">
        <f t="shared" si="26"/>
        <v>246831.08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342539.24</v>
      </c>
      <c r="FT30" s="4">
        <f t="shared" si="27"/>
        <v>342539.24</v>
      </c>
      <c r="FU30" s="4">
        <f t="shared" si="27"/>
        <v>0</v>
      </c>
      <c r="FV30" s="4">
        <f t="shared" si="27"/>
        <v>0</v>
      </c>
      <c r="FW30" s="4">
        <f t="shared" si="27"/>
        <v>246831.08</v>
      </c>
      <c r="FX30" s="4">
        <f t="shared" si="27"/>
        <v>246831.08</v>
      </c>
      <c r="FY30" s="4">
        <f t="shared" si="27"/>
        <v>0</v>
      </c>
      <c r="FZ30" s="4">
        <f t="shared" si="27"/>
        <v>246831.08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109223225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109223223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109223225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109223223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109223225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109223223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109223225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109223223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109223225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109223223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109223225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109223223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109223225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109223223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109223225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109223223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109223225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109223223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109223225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109223223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109223225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109223223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109223225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109223223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802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109223225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802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109223223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109223225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109223223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109223225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109223223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109223225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109223223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7093.27</v>
      </c>
      <c r="P64" s="2">
        <f t="shared" si="29"/>
        <v>7093.27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109223225</v>
      </c>
      <c r="AB64" s="2">
        <f t="shared" si="39"/>
        <v>735.27</v>
      </c>
      <c r="AC64" s="2">
        <f t="shared" si="40"/>
        <v>735.27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735.27</v>
      </c>
      <c r="AL64" s="2">
        <v>735.27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7093.27</v>
      </c>
      <c r="CQ64" s="2">
        <f t="shared" si="47"/>
        <v>751.45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735.27</v>
      </c>
      <c r="ES64" s="2">
        <v>735.27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1991589196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7093.27</v>
      </c>
      <c r="GN64" s="2">
        <f>IF(OR(BI64=0,BI64=1),ROUND(O64+X64+Y64,2),0)</f>
        <v>7093.27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51213.41</v>
      </c>
      <c r="P65">
        <f t="shared" si="29"/>
        <v>51213.41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109223223</v>
      </c>
      <c r="AB65">
        <f t="shared" si="39"/>
        <v>735.27</v>
      </c>
      <c r="AC65">
        <f t="shared" si="40"/>
        <v>735.27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735.27</v>
      </c>
      <c r="AL65">
        <v>735.27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7.22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51213.41</v>
      </c>
      <c r="CQ65">
        <f t="shared" si="47"/>
        <v>5425.47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735.27</v>
      </c>
      <c r="ES65">
        <v>735.27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1991589196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51213.41</v>
      </c>
      <c r="GN65">
        <f>IF(OR(BI65=0,BI65=1),ROUND(O65+X65+Y65+GK65,2),0)</f>
        <v>51213.41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109223225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109223223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109223225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109223223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109223225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109223223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109223225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109223223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802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109223225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802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109223223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35375.32</v>
      </c>
      <c r="P77" s="3">
        <f t="shared" si="64"/>
        <v>32654.82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ROUND(SUMIF(AA32:AA75,"=109223225",O32:O75),2)</f>
        <v>35375.32</v>
      </c>
      <c r="AC77" s="3">
        <f>ROUND(SUMIF(AA32:AA75,"=109223225",P32:P75),2)</f>
        <v>32654.82</v>
      </c>
      <c r="AD77" s="3">
        <f>ROUND(SUMIF(AA32:AA75,"=109223225",Q32:Q75),2)</f>
        <v>1690.22</v>
      </c>
      <c r="AE77" s="3">
        <f>ROUND(SUMIF(AA32:AA75,"=109223225",R32:R75),2)</f>
        <v>352.8</v>
      </c>
      <c r="AF77" s="3">
        <f>ROUND(SUMIF(AA32:AA75,"=109223225",S32:S75),2)</f>
        <v>1030.28</v>
      </c>
      <c r="AG77" s="3">
        <f>ROUND(SUMIF(AA32:AA75,"=109223225",T32:T75),2)</f>
        <v>0</v>
      </c>
      <c r="AH77" s="3">
        <f>SUMIF(AA32:AA75,"=109223225",U32:U75)</f>
        <v>91.056715907999987</v>
      </c>
      <c r="AI77" s="3">
        <f>SUMIF(AA32:AA75,"=109223225",V32:V75)</f>
        <v>0</v>
      </c>
      <c r="AJ77" s="3">
        <f>ROUND(SUMIF(AA32:AA75,"=109223225",W32:W75),2)</f>
        <v>0</v>
      </c>
      <c r="AK77" s="3">
        <f>ROUND(SUMIF(AA32:AA75,"=109223225",X32:X75),2)</f>
        <v>1060.8399999999999</v>
      </c>
      <c r="AL77" s="3">
        <f>ROUND(SUMIF(AA32:AA75,"=109223225",Y32:Y75),2)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37213.31</v>
      </c>
      <c r="AS77" s="3">
        <f t="shared" si="65"/>
        <v>37213.31</v>
      </c>
      <c r="AT77" s="3">
        <f t="shared" si="65"/>
        <v>0</v>
      </c>
      <c r="AU77" s="3">
        <f t="shared" si="65"/>
        <v>0</v>
      </c>
      <c r="AV77" s="3">
        <f t="shared" si="65"/>
        <v>32654.82</v>
      </c>
      <c r="AW77" s="3">
        <f t="shared" si="65"/>
        <v>32654.82</v>
      </c>
      <c r="AX77" s="3">
        <f t="shared" si="65"/>
        <v>0</v>
      </c>
      <c r="AY77" s="3">
        <f t="shared" si="65"/>
        <v>32654.82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ROUND(SUMIF(AA32:AA75,"=109223225",FQ32:FQ75),2)</f>
        <v>0</v>
      </c>
      <c r="BY77" s="3">
        <f>ROUND(SUMIF(AA32:AA75,"=109223225",FR32:FR75),2)</f>
        <v>0</v>
      </c>
      <c r="BZ77" s="3">
        <f>ROUND(SUMIF(AA32:AA75,"=109223225",GL32:GL75),2)</f>
        <v>0</v>
      </c>
      <c r="CA77" s="3">
        <f>ROUND(SUMIF(AA32:AA75,"=109223225",GM32:GM75),2)</f>
        <v>37213.31</v>
      </c>
      <c r="CB77" s="3">
        <f>ROUND(SUMIF(AA32:AA75,"=109223225",GN32:GN75),2)</f>
        <v>37213.31</v>
      </c>
      <c r="CC77" s="3">
        <f>ROUND(SUMIF(AA32:AA75,"=109223225",GO32:GO75),2)</f>
        <v>0</v>
      </c>
      <c r="CD77" s="3">
        <f>ROUND(SUMIF(AA32:AA75,"=109223225",GP32:GP75),2)</f>
        <v>0</v>
      </c>
      <c r="CE77" s="3">
        <f>AC77-BX77</f>
        <v>32654.82</v>
      </c>
      <c r="CF77" s="3">
        <f>AC77-BY77</f>
        <v>32654.82</v>
      </c>
      <c r="CG77" s="3">
        <f>BX77-BZ77</f>
        <v>0</v>
      </c>
      <c r="CH77" s="3">
        <f>AC77-BX77-BY77+BZ77</f>
        <v>32654.82</v>
      </c>
      <c r="CI77" s="3">
        <f>BY77-BZ77</f>
        <v>0</v>
      </c>
      <c r="CJ77" s="3">
        <f>ROUND(SUMIF(AA32:AA75,"=109223225",GX32:GX75),2)</f>
        <v>0</v>
      </c>
      <c r="CK77" s="3">
        <f>ROUND(SUMIF(AA32:AA75,"=109223225",GY32:GY75),2)</f>
        <v>0</v>
      </c>
      <c r="CL77" s="3">
        <f>ROUND(SUMIF(AA32:AA75,"=109223225",GZ32:GZ75),2)</f>
        <v>0</v>
      </c>
      <c r="CM77" s="3">
        <f>ROUND(SUMIF(AA32:AA75,"=109223225",HD32:HD75),2)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291233.71999999997</v>
      </c>
      <c r="DH77" s="4">
        <f t="shared" si="66"/>
        <v>246831.08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ROUND(SUMIF(AA32:AA75,"=109223223",O32:O75),2)</f>
        <v>291233.71999999997</v>
      </c>
      <c r="DU77" s="4">
        <f>ROUND(SUMIF(AA32:AA75,"=109223223",P32:P75),2)</f>
        <v>246831.08</v>
      </c>
      <c r="DV77" s="4">
        <f>ROUND(SUMIF(AA32:AA75,"=109223223",Q32:Q75),2)</f>
        <v>17553.54</v>
      </c>
      <c r="DW77" s="4">
        <f>ROUND(SUMIF(AA32:AA75,"=109223223",R32:R75),2)</f>
        <v>9193.9699999999993</v>
      </c>
      <c r="DX77" s="4">
        <f>ROUND(SUMIF(AA32:AA75,"=109223223",S32:S75),2)</f>
        <v>26849.1</v>
      </c>
      <c r="DY77" s="4">
        <f>ROUND(SUMIF(AA32:AA75,"=109223223",T32:T75),2)</f>
        <v>0</v>
      </c>
      <c r="DZ77" s="4">
        <f>SUMIF(AA32:AA75,"=109223223",U32:U75)</f>
        <v>91.056715907999987</v>
      </c>
      <c r="EA77" s="4">
        <f>SUMIF(AA32:AA75,"=109223223",V32:V75)</f>
        <v>0</v>
      </c>
      <c r="EB77" s="4">
        <f>ROUND(SUMIF(AA32:AA75,"=109223223",W32:W75),2)</f>
        <v>0</v>
      </c>
      <c r="EC77" s="4">
        <f>ROUND(SUMIF(AA32:AA75,"=109223223",X32:X75),2)</f>
        <v>23904.7</v>
      </c>
      <c r="ED77" s="4">
        <f>ROUND(SUMIF(AA32:AA75,"=109223223",Y32:Y75),2)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342539.24</v>
      </c>
      <c r="EK77" s="4">
        <f t="shared" si="67"/>
        <v>342539.24</v>
      </c>
      <c r="EL77" s="4">
        <f t="shared" si="67"/>
        <v>0</v>
      </c>
      <c r="EM77" s="4">
        <f t="shared" si="67"/>
        <v>0</v>
      </c>
      <c r="EN77" s="4">
        <f t="shared" si="67"/>
        <v>246831.08</v>
      </c>
      <c r="EO77" s="4">
        <f t="shared" si="67"/>
        <v>246831.08</v>
      </c>
      <c r="EP77" s="4">
        <f t="shared" si="67"/>
        <v>0</v>
      </c>
      <c r="EQ77" s="4">
        <f t="shared" si="67"/>
        <v>246831.08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ROUND(SUMIF(AA32:AA75,"=109223223",FQ32:FQ75),2)</f>
        <v>0</v>
      </c>
      <c r="FQ77" s="4">
        <f>ROUND(SUMIF(AA32:AA75,"=109223223",FR32:FR75),2)</f>
        <v>0</v>
      </c>
      <c r="FR77" s="4">
        <f>ROUND(SUMIF(AA32:AA75,"=109223223",GL32:GL75),2)</f>
        <v>0</v>
      </c>
      <c r="FS77" s="4">
        <f>ROUND(SUMIF(AA32:AA75,"=109223223",GM32:GM75),2)</f>
        <v>342539.24</v>
      </c>
      <c r="FT77" s="4">
        <f>ROUND(SUMIF(AA32:AA75,"=109223223",GN32:GN75),2)</f>
        <v>342539.24</v>
      </c>
      <c r="FU77" s="4">
        <f>ROUND(SUMIF(AA32:AA75,"=109223223",GO32:GO75),2)</f>
        <v>0</v>
      </c>
      <c r="FV77" s="4">
        <f>ROUND(SUMIF(AA32:AA75,"=109223223",GP32:GP75),2)</f>
        <v>0</v>
      </c>
      <c r="FW77" s="4">
        <f>DU77-FP77</f>
        <v>246831.08</v>
      </c>
      <c r="FX77" s="4">
        <f>DU77-FQ77</f>
        <v>246831.08</v>
      </c>
      <c r="FY77" s="4">
        <f>FP77-FR77</f>
        <v>0</v>
      </c>
      <c r="FZ77" s="4">
        <f>DU77-FP77-FQ77+FR77</f>
        <v>246831.08</v>
      </c>
      <c r="GA77" s="4">
        <f>FQ77-FR77</f>
        <v>0</v>
      </c>
      <c r="GB77" s="4">
        <f>ROUND(SUMIF(AA32:AA75,"=109223223",GX32:GX75),2)</f>
        <v>0</v>
      </c>
      <c r="GC77" s="4">
        <f>ROUND(SUMIF(AA32:AA75,"=109223223",GY32:GY75),2)</f>
        <v>0</v>
      </c>
      <c r="GD77" s="4">
        <f>ROUND(SUMIF(AA32:AA75,"=109223223",GZ32:GZ75),2)</f>
        <v>0</v>
      </c>
      <c r="GE77" s="4">
        <f>ROUND(SUMIF(AA32:AA75,"=109223223",HD32:HD75),2)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35375.32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291233.71999999997</v>
      </c>
      <c r="Q79" s="5"/>
      <c r="R79" s="5"/>
      <c r="S79" s="5"/>
      <c r="T79" s="5"/>
      <c r="U79" s="5"/>
      <c r="V79" s="5"/>
      <c r="W79" s="5">
        <v>35375.32</v>
      </c>
      <c r="X79" s="5">
        <v>1</v>
      </c>
      <c r="Y79" s="5">
        <v>35375.32</v>
      </c>
      <c r="Z79" s="5">
        <v>291233.71999999997</v>
      </c>
      <c r="AA79" s="5">
        <v>1</v>
      </c>
      <c r="AB79" s="5">
        <v>291233.71999999997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32654.82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246831.08</v>
      </c>
      <c r="Q80" s="5"/>
      <c r="R80" s="5"/>
      <c r="S80" s="5"/>
      <c r="T80" s="5"/>
      <c r="U80" s="5"/>
      <c r="V80" s="5"/>
      <c r="W80" s="5">
        <v>32654.82</v>
      </c>
      <c r="X80" s="5">
        <v>1</v>
      </c>
      <c r="Y80" s="5">
        <v>32654.82</v>
      </c>
      <c r="Z80" s="5">
        <v>246831.08</v>
      </c>
      <c r="AA80" s="5">
        <v>1</v>
      </c>
      <c r="AB80" s="5">
        <v>246831.08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32654.82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246831.08</v>
      </c>
      <c r="Q82" s="5"/>
      <c r="R82" s="5"/>
      <c r="S82" s="5"/>
      <c r="T82" s="5"/>
      <c r="U82" s="5"/>
      <c r="V82" s="5"/>
      <c r="W82" s="5">
        <v>32654.82</v>
      </c>
      <c r="X82" s="5">
        <v>1</v>
      </c>
      <c r="Y82" s="5">
        <v>32654.82</v>
      </c>
      <c r="Z82" s="5">
        <v>246831.08</v>
      </c>
      <c r="AA82" s="5">
        <v>1</v>
      </c>
      <c r="AB82" s="5">
        <v>246831.08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32654.82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246831.08</v>
      </c>
      <c r="Q83" s="5"/>
      <c r="R83" s="5"/>
      <c r="S83" s="5"/>
      <c r="T83" s="5"/>
      <c r="U83" s="5"/>
      <c r="V83" s="5"/>
      <c r="W83" s="5">
        <v>32654.82</v>
      </c>
      <c r="X83" s="5">
        <v>1</v>
      </c>
      <c r="Y83" s="5">
        <v>32654.82</v>
      </c>
      <c r="Z83" s="5">
        <v>246831.08</v>
      </c>
      <c r="AA83" s="5">
        <v>1</v>
      </c>
      <c r="AB83" s="5">
        <v>246831.08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32654.82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246831.08</v>
      </c>
      <c r="Q85" s="5"/>
      <c r="R85" s="5"/>
      <c r="S85" s="5"/>
      <c r="T85" s="5"/>
      <c r="U85" s="5"/>
      <c r="V85" s="5"/>
      <c r="W85" s="5">
        <v>32654.82</v>
      </c>
      <c r="X85" s="5">
        <v>1</v>
      </c>
      <c r="Y85" s="5">
        <v>32654.82</v>
      </c>
      <c r="Z85" s="5">
        <v>246831.08</v>
      </c>
      <c r="AA85" s="5">
        <v>1</v>
      </c>
      <c r="AB85" s="5">
        <v>246831.08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37213.31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342539.24</v>
      </c>
      <c r="Q94" s="5"/>
      <c r="R94" s="5"/>
      <c r="S94" s="5"/>
      <c r="T94" s="5"/>
      <c r="U94" s="5"/>
      <c r="V94" s="5"/>
      <c r="W94" s="5">
        <v>37213.31</v>
      </c>
      <c r="X94" s="5">
        <v>1</v>
      </c>
      <c r="Y94" s="5">
        <v>37213.31</v>
      </c>
      <c r="Z94" s="5">
        <v>342539.24</v>
      </c>
      <c r="AA94" s="5">
        <v>1</v>
      </c>
      <c r="AB94" s="5">
        <v>342539.24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37213.31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342539.24</v>
      </c>
      <c r="Q105" s="5"/>
      <c r="R105" s="5"/>
      <c r="S105" s="5"/>
      <c r="T105" s="5"/>
      <c r="U105" s="5"/>
      <c r="V105" s="5"/>
      <c r="W105" s="5">
        <v>37213.31</v>
      </c>
      <c r="X105" s="5">
        <v>1</v>
      </c>
      <c r="Y105" s="5">
        <v>37213.31</v>
      </c>
      <c r="Z105" s="5">
        <v>342539.24</v>
      </c>
      <c r="AA105" s="5">
        <v>1</v>
      </c>
      <c r="AB105" s="5">
        <v>342539.24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4009.27</v>
      </c>
      <c r="P109" s="3">
        <f t="shared" si="69"/>
        <v>2825.84</v>
      </c>
      <c r="Q109" s="3">
        <f t="shared" si="69"/>
        <v>558.26</v>
      </c>
      <c r="R109" s="3">
        <f t="shared" si="69"/>
        <v>81.069999999999993</v>
      </c>
      <c r="S109" s="3">
        <f t="shared" si="69"/>
        <v>625.16999999999996</v>
      </c>
      <c r="T109" s="3">
        <f t="shared" si="69"/>
        <v>0</v>
      </c>
      <c r="U109" s="3">
        <f t="shared" si="69"/>
        <v>50.32968344999999</v>
      </c>
      <c r="V109" s="3">
        <f t="shared" si="69"/>
        <v>0</v>
      </c>
      <c r="W109" s="3">
        <f t="shared" si="69"/>
        <v>0</v>
      </c>
      <c r="X109" s="3">
        <f t="shared" si="69"/>
        <v>720.96</v>
      </c>
      <c r="Y109" s="3">
        <f t="shared" si="69"/>
        <v>465.1</v>
      </c>
      <c r="Z109" s="3">
        <f t="shared" si="69"/>
        <v>0</v>
      </c>
      <c r="AA109" s="3">
        <f t="shared" si="69"/>
        <v>0</v>
      </c>
      <c r="AB109" s="3">
        <f t="shared" si="69"/>
        <v>4009.27</v>
      </c>
      <c r="AC109" s="3">
        <f t="shared" si="69"/>
        <v>2825.84</v>
      </c>
      <c r="AD109" s="3">
        <f t="shared" si="69"/>
        <v>558.26</v>
      </c>
      <c r="AE109" s="3">
        <f t="shared" si="69"/>
        <v>81.069999999999993</v>
      </c>
      <c r="AF109" s="3">
        <f t="shared" si="69"/>
        <v>625.16999999999996</v>
      </c>
      <c r="AG109" s="3">
        <f t="shared" si="69"/>
        <v>0</v>
      </c>
      <c r="AH109" s="3">
        <f t="shared" si="69"/>
        <v>50.32968344999999</v>
      </c>
      <c r="AI109" s="3">
        <f t="shared" si="69"/>
        <v>0</v>
      </c>
      <c r="AJ109" s="3">
        <f t="shared" si="69"/>
        <v>0</v>
      </c>
      <c r="AK109" s="3">
        <f t="shared" si="69"/>
        <v>720.96</v>
      </c>
      <c r="AL109" s="3">
        <f t="shared" si="69"/>
        <v>465.1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5195.33</v>
      </c>
      <c r="AS109" s="3">
        <f t="shared" si="69"/>
        <v>2919.47</v>
      </c>
      <c r="AT109" s="3">
        <f t="shared" si="69"/>
        <v>2275.86</v>
      </c>
      <c r="AU109" s="3">
        <f t="shared" ref="AU109:BZ109" si="70">AU140</f>
        <v>0</v>
      </c>
      <c r="AV109" s="3">
        <f t="shared" si="70"/>
        <v>2825.84</v>
      </c>
      <c r="AW109" s="3">
        <f t="shared" si="70"/>
        <v>2825.84</v>
      </c>
      <c r="AX109" s="3">
        <f t="shared" si="70"/>
        <v>0</v>
      </c>
      <c r="AY109" s="3">
        <f t="shared" si="70"/>
        <v>2825.84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5195.33</v>
      </c>
      <c r="CB109" s="3">
        <f t="shared" si="71"/>
        <v>2919.47</v>
      </c>
      <c r="CC109" s="3">
        <f t="shared" si="71"/>
        <v>2275.86</v>
      </c>
      <c r="CD109" s="3">
        <f t="shared" si="71"/>
        <v>0</v>
      </c>
      <c r="CE109" s="3">
        <f t="shared" si="71"/>
        <v>2825.84</v>
      </c>
      <c r="CF109" s="3">
        <f t="shared" si="71"/>
        <v>2825.84</v>
      </c>
      <c r="CG109" s="3">
        <f t="shared" si="71"/>
        <v>0</v>
      </c>
      <c r="CH109" s="3">
        <f t="shared" si="71"/>
        <v>2825.84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37517.29</v>
      </c>
      <c r="DH109" s="4">
        <f t="shared" si="72"/>
        <v>15988.14</v>
      </c>
      <c r="DI109" s="4">
        <f t="shared" si="72"/>
        <v>5237.22</v>
      </c>
      <c r="DJ109" s="4">
        <f t="shared" si="72"/>
        <v>2112.69</v>
      </c>
      <c r="DK109" s="4">
        <f t="shared" si="72"/>
        <v>16291.93</v>
      </c>
      <c r="DL109" s="4">
        <f t="shared" si="72"/>
        <v>0</v>
      </c>
      <c r="DM109" s="4">
        <f t="shared" si="72"/>
        <v>50.32968344999999</v>
      </c>
      <c r="DN109" s="4">
        <f t="shared" si="72"/>
        <v>0</v>
      </c>
      <c r="DO109" s="4">
        <f t="shared" si="72"/>
        <v>0</v>
      </c>
      <c r="DP109" s="4">
        <f t="shared" si="72"/>
        <v>15418.35</v>
      </c>
      <c r="DQ109" s="4">
        <f t="shared" si="72"/>
        <v>7212.44</v>
      </c>
      <c r="DR109" s="4">
        <f t="shared" si="72"/>
        <v>0</v>
      </c>
      <c r="DS109" s="4">
        <f t="shared" si="72"/>
        <v>0</v>
      </c>
      <c r="DT109" s="4">
        <f t="shared" si="72"/>
        <v>37517.29</v>
      </c>
      <c r="DU109" s="4">
        <f t="shared" si="72"/>
        <v>15988.14</v>
      </c>
      <c r="DV109" s="4">
        <f t="shared" si="72"/>
        <v>5237.22</v>
      </c>
      <c r="DW109" s="4">
        <f t="shared" si="72"/>
        <v>2112.69</v>
      </c>
      <c r="DX109" s="4">
        <f t="shared" si="72"/>
        <v>16291.93</v>
      </c>
      <c r="DY109" s="4">
        <f t="shared" si="72"/>
        <v>0</v>
      </c>
      <c r="DZ109" s="4">
        <f t="shared" si="72"/>
        <v>50.32968344999999</v>
      </c>
      <c r="EA109" s="4">
        <f t="shared" si="72"/>
        <v>0</v>
      </c>
      <c r="EB109" s="4">
        <f t="shared" si="72"/>
        <v>0</v>
      </c>
      <c r="EC109" s="4">
        <f t="shared" si="72"/>
        <v>15418.35</v>
      </c>
      <c r="ED109" s="4">
        <f t="shared" si="72"/>
        <v>7212.44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63528.37</v>
      </c>
      <c r="EK109" s="4">
        <f t="shared" si="72"/>
        <v>23012.76</v>
      </c>
      <c r="EL109" s="4">
        <f t="shared" si="72"/>
        <v>40515.61</v>
      </c>
      <c r="EM109" s="4">
        <f t="shared" ref="EM109:FR109" si="73">EM140</f>
        <v>0</v>
      </c>
      <c r="EN109" s="4">
        <f t="shared" si="73"/>
        <v>15988.14</v>
      </c>
      <c r="EO109" s="4">
        <f t="shared" si="73"/>
        <v>15988.14</v>
      </c>
      <c r="EP109" s="4">
        <f t="shared" si="73"/>
        <v>0</v>
      </c>
      <c r="EQ109" s="4">
        <f t="shared" si="73"/>
        <v>15988.14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63528.37</v>
      </c>
      <c r="FT109" s="4">
        <f t="shared" si="74"/>
        <v>23012.76</v>
      </c>
      <c r="FU109" s="4">
        <f t="shared" si="74"/>
        <v>40515.61</v>
      </c>
      <c r="FV109" s="4">
        <f t="shared" si="74"/>
        <v>0</v>
      </c>
      <c r="FW109" s="4">
        <f t="shared" si="74"/>
        <v>15988.14</v>
      </c>
      <c r="FX109" s="4">
        <f t="shared" si="74"/>
        <v>15988.14</v>
      </c>
      <c r="FY109" s="4">
        <f t="shared" si="74"/>
        <v>0</v>
      </c>
      <c r="FZ109" s="4">
        <f t="shared" si="74"/>
        <v>15988.14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109223225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109223223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109223225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109223223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ROUND(48/100,9)</f>
        <v>0.48</v>
      </c>
      <c r="J116" s="2">
        <v>0</v>
      </c>
      <c r="K116" s="2">
        <f>ROUND(48/100,9)</f>
        <v>0.48</v>
      </c>
      <c r="L116" s="2"/>
      <c r="M116" s="2"/>
      <c r="N116" s="2"/>
      <c r="O116" s="2">
        <f t="shared" si="75"/>
        <v>304.16000000000003</v>
      </c>
      <c r="P116" s="2">
        <f t="shared" si="76"/>
        <v>35.700000000000003</v>
      </c>
      <c r="Q116" s="2">
        <f t="shared" si="77"/>
        <v>14.6</v>
      </c>
      <c r="R116" s="2">
        <f t="shared" si="78"/>
        <v>0.87</v>
      </c>
      <c r="S116" s="2">
        <f t="shared" si="79"/>
        <v>253.86</v>
      </c>
      <c r="T116" s="2">
        <f t="shared" si="80"/>
        <v>0</v>
      </c>
      <c r="U116" s="2">
        <f t="shared" si="81"/>
        <v>20.588832</v>
      </c>
      <c r="V116" s="2">
        <f t="shared" si="82"/>
        <v>0</v>
      </c>
      <c r="W116" s="2">
        <f t="shared" si="83"/>
        <v>0</v>
      </c>
      <c r="X116" s="2">
        <f t="shared" si="84"/>
        <v>284.32</v>
      </c>
      <c r="Y116" s="2">
        <f t="shared" si="84"/>
        <v>177.7</v>
      </c>
      <c r="Z116" s="2"/>
      <c r="AA116" s="2">
        <v>109223225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304.16000000000003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284.32319999999999</v>
      </c>
      <c r="CZ116" s="2">
        <f>((S116*CA116)/100)</f>
        <v>177.702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766.18</v>
      </c>
      <c r="GN116" s="2">
        <f>IF(OR(BI116=0,BI116=1),ROUND(O116+X116+Y116,2),0)</f>
        <v>0</v>
      </c>
      <c r="GO116" s="2">
        <f>IF(BI116=2,ROUND(O116+X116+Y116,2),0)</f>
        <v>766.18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ROUND(48/100,9)</f>
        <v>0.48</v>
      </c>
      <c r="J117">
        <v>0</v>
      </c>
      <c r="K117">
        <f>ROUND(48/100,9)</f>
        <v>0.48</v>
      </c>
      <c r="O117">
        <f t="shared" si="75"/>
        <v>6978.22</v>
      </c>
      <c r="P117">
        <f t="shared" si="76"/>
        <v>249.19</v>
      </c>
      <c r="Q117">
        <f t="shared" si="77"/>
        <v>113.44</v>
      </c>
      <c r="R117">
        <f t="shared" si="78"/>
        <v>22.67</v>
      </c>
      <c r="S117">
        <f t="shared" si="79"/>
        <v>6615.59</v>
      </c>
      <c r="T117">
        <f t="shared" si="80"/>
        <v>0</v>
      </c>
      <c r="U117">
        <f t="shared" si="81"/>
        <v>20.588832</v>
      </c>
      <c r="V117">
        <f t="shared" si="82"/>
        <v>0</v>
      </c>
      <c r="W117">
        <f t="shared" si="83"/>
        <v>0</v>
      </c>
      <c r="X117">
        <f t="shared" si="84"/>
        <v>6086.34</v>
      </c>
      <c r="Y117">
        <f t="shared" si="84"/>
        <v>2844.7</v>
      </c>
      <c r="AA117">
        <v>109223223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6978.22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6086.3428000000004</v>
      </c>
      <c r="CZ117">
        <f>S117*(CA117/100)</f>
        <v>2844.7037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36.270000000000003</v>
      </c>
      <c r="GL117">
        <f t="shared" si="101"/>
        <v>0</v>
      </c>
      <c r="GM117">
        <f>ROUND(O117+X117+Y117+GK117,2)+GX117</f>
        <v>15945.53</v>
      </c>
      <c r="GN117">
        <f>IF(OR(BI117=0,BI117=1),ROUND(O117+X117+Y117+GK117,2),0)</f>
        <v>0</v>
      </c>
      <c r="GO117">
        <f>IF(BI117=2,ROUND(O117+X117+Y117+GK117,2),0)</f>
        <v>15945.53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f>ROUND(15/100,9)</f>
        <v>0.15</v>
      </c>
      <c r="J119" s="2">
        <v>0</v>
      </c>
      <c r="K119" s="2">
        <f>ROUND(15/100,9)</f>
        <v>0.15</v>
      </c>
      <c r="L119" s="2"/>
      <c r="M119" s="2"/>
      <c r="N119" s="2"/>
      <c r="O119" s="2">
        <f t="shared" ref="O119:O138" si="105">ROUND(CP119,2)</f>
        <v>281.25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258.85000000000002</v>
      </c>
      <c r="R119" s="2">
        <f t="shared" ref="R119:R138" si="108">ROUND((ROUND((AE119*AV119*I119),2)*BS119),2)</f>
        <v>54.78</v>
      </c>
      <c r="S119" s="2">
        <f t="shared" ref="S119:S138" si="109">ROUND((ROUND((AF119*AV119*I119),2)*BA119),2)</f>
        <v>22.4</v>
      </c>
      <c r="T119" s="2">
        <f t="shared" ref="T119:T138" si="110">ROUND(CU119*I119,2)</f>
        <v>0</v>
      </c>
      <c r="U119" s="2">
        <f t="shared" ref="U119:U138" si="111">CV119*I119</f>
        <v>1.7746649999999999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32.700000000000003</v>
      </c>
      <c r="Y119" s="2">
        <f t="shared" ref="Y119:Y138" si="115">ROUND(CZ119,2)</f>
        <v>25.76</v>
      </c>
      <c r="Z119" s="2"/>
      <c r="AA119" s="2">
        <v>109223225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281.25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32.703999999999994</v>
      </c>
      <c r="CZ119" s="2">
        <f>((S119*CA119)/100)</f>
        <v>25.76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339.71</v>
      </c>
      <c r="GN119" s="2">
        <f>IF(OR(BI119=0,BI119=1),ROUND(O119+X119+Y119,2),0)</f>
        <v>339.71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f>ROUND(15/100,9)</f>
        <v>0.15</v>
      </c>
      <c r="J120">
        <v>0</v>
      </c>
      <c r="K120">
        <f>ROUND(15/100,9)</f>
        <v>0.15</v>
      </c>
      <c r="O120">
        <f t="shared" si="105"/>
        <v>3278.37</v>
      </c>
      <c r="P120">
        <f t="shared" si="106"/>
        <v>0</v>
      </c>
      <c r="Q120">
        <f t="shared" si="107"/>
        <v>2694.63</v>
      </c>
      <c r="R120">
        <f t="shared" si="108"/>
        <v>1427.57</v>
      </c>
      <c r="S120">
        <f t="shared" si="109"/>
        <v>583.74</v>
      </c>
      <c r="T120">
        <f t="shared" si="110"/>
        <v>0</v>
      </c>
      <c r="U120">
        <f t="shared" si="111"/>
        <v>1.7746649999999999</v>
      </c>
      <c r="V120">
        <f t="shared" si="112"/>
        <v>0</v>
      </c>
      <c r="W120">
        <f t="shared" si="113"/>
        <v>0</v>
      </c>
      <c r="X120">
        <f t="shared" si="114"/>
        <v>694.65</v>
      </c>
      <c r="Y120">
        <f t="shared" si="115"/>
        <v>326.89</v>
      </c>
      <c r="AA120">
        <v>109223223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3278.37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694.65059999999994</v>
      </c>
      <c r="CZ120">
        <f>S120*(CA120/100)</f>
        <v>326.89440000000002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2284.11</v>
      </c>
      <c r="GL120">
        <f t="shared" si="135"/>
        <v>0</v>
      </c>
      <c r="GM120">
        <f>ROUND(O120+X120+Y120+GK120,2)+GX120</f>
        <v>6584.02</v>
      </c>
      <c r="GN120">
        <f>IF(OR(BI120=0,BI120=1),ROUND(O120+X120+Y120+GK120,2),0)</f>
        <v>6584.02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6.7500000000000004E-2</v>
      </c>
      <c r="J121" s="2">
        <v>0.45000000000000007</v>
      </c>
      <c r="K121" s="2">
        <v>0.45</v>
      </c>
      <c r="L121" s="2"/>
      <c r="M121" s="2"/>
      <c r="N121" s="2"/>
      <c r="O121" s="2">
        <f t="shared" si="105"/>
        <v>63.94</v>
      </c>
      <c r="P121" s="2">
        <f t="shared" si="106"/>
        <v>63.94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109223225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63.94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63.94</v>
      </c>
      <c r="GN121" s="2">
        <f>IF(OR(BI121=0,BI121=1),ROUND(O121+X121+Y121,2),0)</f>
        <v>63.94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6.7500000000000004E-2</v>
      </c>
      <c r="J122">
        <v>0.45000000000000007</v>
      </c>
      <c r="K122">
        <v>0.45</v>
      </c>
      <c r="O122">
        <f t="shared" si="105"/>
        <v>468.68</v>
      </c>
      <c r="P122">
        <f t="shared" si="106"/>
        <v>468.68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109223223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468.68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468.68</v>
      </c>
      <c r="GN122">
        <f>IF(OR(BI122=0,BI122=1),ROUND(O122+X122+Y122+GK122,2),0)</f>
        <v>468.68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f>ROUND(15/10,9)</f>
        <v>1.5</v>
      </c>
      <c r="J125" s="2">
        <v>0</v>
      </c>
      <c r="K125" s="2">
        <f>ROUND(15/10,9)</f>
        <v>1.5</v>
      </c>
      <c r="L125" s="2"/>
      <c r="M125" s="2"/>
      <c r="N125" s="2"/>
      <c r="O125" s="2">
        <f t="shared" si="105"/>
        <v>20.58</v>
      </c>
      <c r="P125" s="2">
        <f t="shared" si="106"/>
        <v>0</v>
      </c>
      <c r="Q125" s="2">
        <f t="shared" si="107"/>
        <v>15.96</v>
      </c>
      <c r="R125" s="2">
        <f t="shared" si="108"/>
        <v>1.88</v>
      </c>
      <c r="S125" s="2">
        <f t="shared" si="109"/>
        <v>4.62</v>
      </c>
      <c r="T125" s="2">
        <f t="shared" si="110"/>
        <v>0</v>
      </c>
      <c r="U125" s="2">
        <f t="shared" si="111"/>
        <v>0.392625</v>
      </c>
      <c r="V125" s="2">
        <f t="shared" si="112"/>
        <v>0</v>
      </c>
      <c r="W125" s="2">
        <f t="shared" si="113"/>
        <v>0</v>
      </c>
      <c r="X125" s="2">
        <f t="shared" si="114"/>
        <v>6.75</v>
      </c>
      <c r="Y125" s="2">
        <f t="shared" si="115"/>
        <v>5.31</v>
      </c>
      <c r="Z125" s="2"/>
      <c r="AA125" s="2">
        <v>109223225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20.580000000000002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6.7451999999999996</v>
      </c>
      <c r="CZ125" s="2">
        <f>((S125*CA125)/100)</f>
        <v>5.3130000000000006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32.64</v>
      </c>
      <c r="GN125" s="2">
        <f>IF(OR(BI125=0,BI125=1),ROUND(O125+X125+Y125,2),0)</f>
        <v>32.64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f>ROUND(15/10,9)</f>
        <v>1.5</v>
      </c>
      <c r="J126">
        <v>0</v>
      </c>
      <c r="K126">
        <f>ROUND(15/10,9)</f>
        <v>1.5</v>
      </c>
      <c r="O126">
        <f t="shared" si="105"/>
        <v>306.97000000000003</v>
      </c>
      <c r="P126">
        <f t="shared" si="106"/>
        <v>0</v>
      </c>
      <c r="Q126">
        <f t="shared" si="107"/>
        <v>186.57</v>
      </c>
      <c r="R126">
        <f t="shared" si="108"/>
        <v>48.99</v>
      </c>
      <c r="S126">
        <f t="shared" si="109"/>
        <v>120.4</v>
      </c>
      <c r="T126">
        <f t="shared" si="110"/>
        <v>0</v>
      </c>
      <c r="U126">
        <f t="shared" si="111"/>
        <v>0.392625</v>
      </c>
      <c r="V126">
        <f t="shared" si="112"/>
        <v>0</v>
      </c>
      <c r="W126">
        <f t="shared" si="113"/>
        <v>0</v>
      </c>
      <c r="X126">
        <f t="shared" si="114"/>
        <v>143.28</v>
      </c>
      <c r="Y126">
        <f t="shared" si="115"/>
        <v>67.42</v>
      </c>
      <c r="AA126">
        <v>109223223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306.97000000000003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143.27600000000001</v>
      </c>
      <c r="CZ126">
        <f>S126*(CA126/100)</f>
        <v>67.424000000000007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78.38</v>
      </c>
      <c r="GL126">
        <f t="shared" si="135"/>
        <v>0</v>
      </c>
      <c r="GM126">
        <f>ROUND(O126+X126+Y126+GK126,2)+GX126</f>
        <v>596.04999999999995</v>
      </c>
      <c r="GN126">
        <f>IF(OR(BI126=0,BI126=1),ROUND(O126+X126+Y126+GK126,2),0)</f>
        <v>596.04999999999995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f>ROUND(15/100,9)</f>
        <v>0.15</v>
      </c>
      <c r="J127" s="2">
        <v>0</v>
      </c>
      <c r="K127" s="2">
        <f>ROUND(15/100,9)</f>
        <v>0.15</v>
      </c>
      <c r="L127" s="2"/>
      <c r="M127" s="2"/>
      <c r="N127" s="2"/>
      <c r="O127" s="2">
        <f t="shared" si="105"/>
        <v>85.37</v>
      </c>
      <c r="P127" s="2">
        <f t="shared" si="106"/>
        <v>8.4</v>
      </c>
      <c r="Q127" s="2">
        <f t="shared" si="107"/>
        <v>46.1</v>
      </c>
      <c r="R127" s="2">
        <f t="shared" si="108"/>
        <v>2.85</v>
      </c>
      <c r="S127" s="2">
        <f t="shared" si="109"/>
        <v>30.87</v>
      </c>
      <c r="T127" s="2">
        <f t="shared" si="110"/>
        <v>0</v>
      </c>
      <c r="U127" s="2">
        <f t="shared" si="111"/>
        <v>2.182995</v>
      </c>
      <c r="V127" s="2">
        <f t="shared" si="112"/>
        <v>0</v>
      </c>
      <c r="W127" s="2">
        <f t="shared" si="113"/>
        <v>0</v>
      </c>
      <c r="X127" s="2">
        <f t="shared" si="114"/>
        <v>45.07</v>
      </c>
      <c r="Y127" s="2">
        <f t="shared" si="115"/>
        <v>35.5</v>
      </c>
      <c r="Z127" s="2"/>
      <c r="AA127" s="2">
        <v>109223225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85.37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45.070200000000007</v>
      </c>
      <c r="CZ127" s="2">
        <f>((S127*CA127)/100)</f>
        <v>35.500500000000002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165.94</v>
      </c>
      <c r="GN127" s="2">
        <f>IF(OR(BI127=0,BI127=1),ROUND(O127+X127+Y127,2),0)</f>
        <v>165.94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f>ROUND(15/100,9)</f>
        <v>0.15</v>
      </c>
      <c r="J128">
        <v>0</v>
      </c>
      <c r="K128">
        <f>ROUND(15/100,9)</f>
        <v>0.15</v>
      </c>
      <c r="O128">
        <f t="shared" si="105"/>
        <v>1304.8900000000001</v>
      </c>
      <c r="P128">
        <f t="shared" si="106"/>
        <v>129.78</v>
      </c>
      <c r="Q128">
        <f t="shared" si="107"/>
        <v>370.64</v>
      </c>
      <c r="R128">
        <f t="shared" si="108"/>
        <v>74.27</v>
      </c>
      <c r="S128">
        <f t="shared" si="109"/>
        <v>804.47</v>
      </c>
      <c r="T128">
        <f t="shared" si="110"/>
        <v>0</v>
      </c>
      <c r="U128">
        <f t="shared" si="111"/>
        <v>2.182995</v>
      </c>
      <c r="V128">
        <f t="shared" si="112"/>
        <v>0</v>
      </c>
      <c r="W128">
        <f t="shared" si="113"/>
        <v>0</v>
      </c>
      <c r="X128">
        <f t="shared" si="114"/>
        <v>957.32</v>
      </c>
      <c r="Y128">
        <f t="shared" si="115"/>
        <v>450.5</v>
      </c>
      <c r="AA128">
        <v>109223223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1304.8899999999999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957.3193</v>
      </c>
      <c r="CZ128">
        <f>S128*(CA128/100)</f>
        <v>450.50320000000005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118.83</v>
      </c>
      <c r="GL128">
        <f t="shared" si="135"/>
        <v>0</v>
      </c>
      <c r="GM128">
        <f>ROUND(O128+X128+Y128+GK128,2)+GX128</f>
        <v>2831.54</v>
      </c>
      <c r="GN128">
        <f>IF(OR(BI128=0,BI128=1),ROUND(O128+X128+Y128+GK128,2),0)</f>
        <v>2831.54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f>ROUND(15/100,9)</f>
        <v>0.15</v>
      </c>
      <c r="J129" s="2">
        <v>0</v>
      </c>
      <c r="K129" s="2">
        <f>ROUND(15/100,9)</f>
        <v>0.15</v>
      </c>
      <c r="L129" s="2"/>
      <c r="M129" s="2"/>
      <c r="N129" s="2"/>
      <c r="O129" s="2">
        <f t="shared" si="105"/>
        <v>6.1</v>
      </c>
      <c r="P129" s="2">
        <f t="shared" si="106"/>
        <v>1.42</v>
      </c>
      <c r="Q129" s="2">
        <f t="shared" si="107"/>
        <v>2.1</v>
      </c>
      <c r="R129" s="2">
        <f t="shared" si="108"/>
        <v>0.75</v>
      </c>
      <c r="S129" s="2">
        <f t="shared" si="109"/>
        <v>2.58</v>
      </c>
      <c r="T129" s="2">
        <f t="shared" si="110"/>
        <v>0</v>
      </c>
      <c r="U129" s="2">
        <f t="shared" si="111"/>
        <v>0.18217799999999998</v>
      </c>
      <c r="V129" s="2">
        <f t="shared" si="112"/>
        <v>0</v>
      </c>
      <c r="W129" s="2">
        <f t="shared" si="113"/>
        <v>0</v>
      </c>
      <c r="X129" s="2">
        <f t="shared" si="114"/>
        <v>3.77</v>
      </c>
      <c r="Y129" s="2">
        <f t="shared" si="115"/>
        <v>2.97</v>
      </c>
      <c r="Z129" s="2"/>
      <c r="AA129" s="2">
        <v>109223225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6.1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3.7667999999999999</v>
      </c>
      <c r="CZ129" s="2">
        <f>((S129*CA129)/100)</f>
        <v>2.9670000000000001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12.84</v>
      </c>
      <c r="GN129" s="2">
        <f>IF(OR(BI129=0,BI129=1),ROUND(O129+X129+Y129,2),0)</f>
        <v>12.84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f>ROUND(15/100,9)</f>
        <v>0.15</v>
      </c>
      <c r="J130">
        <v>0</v>
      </c>
      <c r="K130">
        <f>ROUND(15/100,9)</f>
        <v>0.15</v>
      </c>
      <c r="O130">
        <f t="shared" si="105"/>
        <v>107.8</v>
      </c>
      <c r="P130">
        <f t="shared" si="106"/>
        <v>17.489999999999998</v>
      </c>
      <c r="Q130">
        <f t="shared" si="107"/>
        <v>23.08</v>
      </c>
      <c r="R130">
        <f t="shared" si="108"/>
        <v>19.55</v>
      </c>
      <c r="S130">
        <f t="shared" si="109"/>
        <v>67.23</v>
      </c>
      <c r="T130">
        <f t="shared" si="110"/>
        <v>0</v>
      </c>
      <c r="U130">
        <f t="shared" si="111"/>
        <v>0.18217799999999998</v>
      </c>
      <c r="V130">
        <f t="shared" si="112"/>
        <v>0</v>
      </c>
      <c r="W130">
        <f t="shared" si="113"/>
        <v>0</v>
      </c>
      <c r="X130">
        <f t="shared" si="114"/>
        <v>80</v>
      </c>
      <c r="Y130">
        <f t="shared" si="115"/>
        <v>37.65</v>
      </c>
      <c r="AA130">
        <v>109223223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107.8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80.003699999999995</v>
      </c>
      <c r="CZ130">
        <f>S130*(CA130/100)</f>
        <v>37.648800000000008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31.28</v>
      </c>
      <c r="GL130">
        <f t="shared" si="135"/>
        <v>0</v>
      </c>
      <c r="GM130">
        <f>ROUND(O130+X130+Y130+GK130,2)+GX130</f>
        <v>256.73</v>
      </c>
      <c r="GN130">
        <f>IF(OR(BI130=0,BI130=1),ROUND(O130+X130+Y130+GK130,2),0)</f>
        <v>256.73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15</v>
      </c>
      <c r="J131" s="2">
        <v>0</v>
      </c>
      <c r="K131" s="2">
        <v>15</v>
      </c>
      <c r="L131" s="2"/>
      <c r="M131" s="2"/>
      <c r="N131" s="2"/>
      <c r="O131" s="2">
        <f t="shared" si="105"/>
        <v>2137.9499999999998</v>
      </c>
      <c r="P131" s="2">
        <f t="shared" si="106"/>
        <v>2137.9499999999998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109223225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2137.9499999999998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2137.9499999999998</v>
      </c>
      <c r="GN131" s="2">
        <f>IF(OR(BI131=0,BI131=1),ROUND(O131+X131+Y131,2),0)</f>
        <v>2137.9499999999998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15</v>
      </c>
      <c r="J132">
        <v>0</v>
      </c>
      <c r="K132">
        <v>15</v>
      </c>
      <c r="O132">
        <f t="shared" si="105"/>
        <v>11288.38</v>
      </c>
      <c r="P132">
        <f t="shared" si="106"/>
        <v>11288.38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109223223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11288.38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11288.38</v>
      </c>
      <c r="GN132">
        <f>IF(OR(BI132=0,BI132=1),ROUND(O132+X132+Y132+GK132,2),0)</f>
        <v>11288.38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109223225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109223223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109223225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109223223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109223225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109223223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4009.27</v>
      </c>
      <c r="P140" s="3">
        <f t="shared" si="139"/>
        <v>2825.84</v>
      </c>
      <c r="Q140" s="3">
        <f t="shared" si="139"/>
        <v>558.26</v>
      </c>
      <c r="R140" s="3">
        <f t="shared" si="139"/>
        <v>81.069999999999993</v>
      </c>
      <c r="S140" s="3">
        <f t="shared" si="139"/>
        <v>625.16999999999996</v>
      </c>
      <c r="T140" s="3">
        <f t="shared" si="139"/>
        <v>0</v>
      </c>
      <c r="U140" s="3">
        <f>AH140</f>
        <v>50.32968344999999</v>
      </c>
      <c r="V140" s="3">
        <f>AI140</f>
        <v>0</v>
      </c>
      <c r="W140" s="3">
        <f>ROUND(AJ140,2)</f>
        <v>0</v>
      </c>
      <c r="X140" s="3">
        <f>ROUND(AK140,2)</f>
        <v>720.96</v>
      </c>
      <c r="Y140" s="3">
        <f>ROUND(AL140,2)</f>
        <v>465.1</v>
      </c>
      <c r="Z140" s="3"/>
      <c r="AA140" s="3"/>
      <c r="AB140" s="3">
        <f>ROUND(SUMIF(AA111:AA138,"=109223225",O111:O138),2)</f>
        <v>4009.27</v>
      </c>
      <c r="AC140" s="3">
        <f>ROUND(SUMIF(AA111:AA138,"=109223225",P111:P138),2)</f>
        <v>2825.84</v>
      </c>
      <c r="AD140" s="3">
        <f>ROUND(SUMIF(AA111:AA138,"=109223225",Q111:Q138),2)</f>
        <v>558.26</v>
      </c>
      <c r="AE140" s="3">
        <f>ROUND(SUMIF(AA111:AA138,"=109223225",R111:R138),2)</f>
        <v>81.069999999999993</v>
      </c>
      <c r="AF140" s="3">
        <f>ROUND(SUMIF(AA111:AA138,"=109223225",S111:S138),2)</f>
        <v>625.16999999999996</v>
      </c>
      <c r="AG140" s="3">
        <f>ROUND(SUMIF(AA111:AA138,"=109223225",T111:T138),2)</f>
        <v>0</v>
      </c>
      <c r="AH140" s="3">
        <f>SUMIF(AA111:AA138,"=109223225",U111:U138)</f>
        <v>50.32968344999999</v>
      </c>
      <c r="AI140" s="3">
        <f>SUMIF(AA111:AA138,"=109223225",V111:V138)</f>
        <v>0</v>
      </c>
      <c r="AJ140" s="3">
        <f>ROUND(SUMIF(AA111:AA138,"=109223225",W111:W138),2)</f>
        <v>0</v>
      </c>
      <c r="AK140" s="3">
        <f>ROUND(SUMIF(AA111:AA138,"=109223225",X111:X138),2)</f>
        <v>720.96</v>
      </c>
      <c r="AL140" s="3">
        <f>ROUND(SUMIF(AA111:AA138,"=109223225",Y111:Y138),2)</f>
        <v>465.1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5195.33</v>
      </c>
      <c r="AS140" s="3">
        <f t="shared" si="140"/>
        <v>2919.47</v>
      </c>
      <c r="AT140" s="3">
        <f t="shared" si="140"/>
        <v>2275.86</v>
      </c>
      <c r="AU140" s="3">
        <f t="shared" si="140"/>
        <v>0</v>
      </c>
      <c r="AV140" s="3">
        <f t="shared" si="140"/>
        <v>2825.84</v>
      </c>
      <c r="AW140" s="3">
        <f t="shared" si="140"/>
        <v>2825.84</v>
      </c>
      <c r="AX140" s="3">
        <f t="shared" si="140"/>
        <v>0</v>
      </c>
      <c r="AY140" s="3">
        <f t="shared" si="140"/>
        <v>2825.84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ROUND(SUMIF(AA111:AA138,"=109223225",FQ111:FQ138),2)</f>
        <v>0</v>
      </c>
      <c r="BY140" s="3">
        <f>ROUND(SUMIF(AA111:AA138,"=109223225",FR111:FR138),2)</f>
        <v>0</v>
      </c>
      <c r="BZ140" s="3">
        <f>ROUND(SUMIF(AA111:AA138,"=109223225",GL111:GL138),2)</f>
        <v>0</v>
      </c>
      <c r="CA140" s="3">
        <f>ROUND(SUMIF(AA111:AA138,"=109223225",GM111:GM138),2)</f>
        <v>5195.33</v>
      </c>
      <c r="CB140" s="3">
        <f>ROUND(SUMIF(AA111:AA138,"=109223225",GN111:GN138),2)</f>
        <v>2919.47</v>
      </c>
      <c r="CC140" s="3">
        <f>ROUND(SUMIF(AA111:AA138,"=109223225",GO111:GO138),2)</f>
        <v>2275.86</v>
      </c>
      <c r="CD140" s="3">
        <f>ROUND(SUMIF(AA111:AA138,"=109223225",GP111:GP138),2)</f>
        <v>0</v>
      </c>
      <c r="CE140" s="3">
        <f>AC140-BX140</f>
        <v>2825.84</v>
      </c>
      <c r="CF140" s="3">
        <f>AC140-BY140</f>
        <v>2825.84</v>
      </c>
      <c r="CG140" s="3">
        <f>BX140-BZ140</f>
        <v>0</v>
      </c>
      <c r="CH140" s="3">
        <f>AC140-BX140-BY140+BZ140</f>
        <v>2825.84</v>
      </c>
      <c r="CI140" s="3">
        <f>BY140-BZ140</f>
        <v>0</v>
      </c>
      <c r="CJ140" s="3">
        <f>ROUND(SUMIF(AA111:AA138,"=109223225",GX111:GX138),2)</f>
        <v>0</v>
      </c>
      <c r="CK140" s="3">
        <f>ROUND(SUMIF(AA111:AA138,"=109223225",GY111:GY138),2)</f>
        <v>0</v>
      </c>
      <c r="CL140" s="3">
        <f>ROUND(SUMIF(AA111:AA138,"=109223225",GZ111:GZ138),2)</f>
        <v>0</v>
      </c>
      <c r="CM140" s="3">
        <f>ROUND(SUMIF(AA111:AA138,"=109223225",HD111:HD138),2)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37517.29</v>
      </c>
      <c r="DH140" s="4">
        <f t="shared" si="141"/>
        <v>15988.14</v>
      </c>
      <c r="DI140" s="4">
        <f t="shared" si="141"/>
        <v>5237.22</v>
      </c>
      <c r="DJ140" s="4">
        <f t="shared" si="141"/>
        <v>2112.69</v>
      </c>
      <c r="DK140" s="4">
        <f t="shared" si="141"/>
        <v>16291.93</v>
      </c>
      <c r="DL140" s="4">
        <f t="shared" si="141"/>
        <v>0</v>
      </c>
      <c r="DM140" s="4">
        <f>DZ140</f>
        <v>50.32968344999999</v>
      </c>
      <c r="DN140" s="4">
        <f>EA140</f>
        <v>0</v>
      </c>
      <c r="DO140" s="4">
        <f>ROUND(EB140,2)</f>
        <v>0</v>
      </c>
      <c r="DP140" s="4">
        <f>ROUND(EC140,2)</f>
        <v>15418.35</v>
      </c>
      <c r="DQ140" s="4">
        <f>ROUND(ED140,2)</f>
        <v>7212.44</v>
      </c>
      <c r="DR140" s="4"/>
      <c r="DS140" s="4"/>
      <c r="DT140" s="4">
        <f>ROUND(SUMIF(AA111:AA138,"=109223223",O111:O138),2)</f>
        <v>37517.29</v>
      </c>
      <c r="DU140" s="4">
        <f>ROUND(SUMIF(AA111:AA138,"=109223223",P111:P138),2)</f>
        <v>15988.14</v>
      </c>
      <c r="DV140" s="4">
        <f>ROUND(SUMIF(AA111:AA138,"=109223223",Q111:Q138),2)</f>
        <v>5237.22</v>
      </c>
      <c r="DW140" s="4">
        <f>ROUND(SUMIF(AA111:AA138,"=109223223",R111:R138),2)</f>
        <v>2112.69</v>
      </c>
      <c r="DX140" s="4">
        <f>ROUND(SUMIF(AA111:AA138,"=109223223",S111:S138),2)</f>
        <v>16291.93</v>
      </c>
      <c r="DY140" s="4">
        <f>ROUND(SUMIF(AA111:AA138,"=109223223",T111:T138),2)</f>
        <v>0</v>
      </c>
      <c r="DZ140" s="4">
        <f>SUMIF(AA111:AA138,"=109223223",U111:U138)</f>
        <v>50.32968344999999</v>
      </c>
      <c r="EA140" s="4">
        <f>SUMIF(AA111:AA138,"=109223223",V111:V138)</f>
        <v>0</v>
      </c>
      <c r="EB140" s="4">
        <f>ROUND(SUMIF(AA111:AA138,"=109223223",W111:W138),2)</f>
        <v>0</v>
      </c>
      <c r="EC140" s="4">
        <f>ROUND(SUMIF(AA111:AA138,"=109223223",X111:X138),2)</f>
        <v>15418.35</v>
      </c>
      <c r="ED140" s="4">
        <f>ROUND(SUMIF(AA111:AA138,"=109223223",Y111:Y138),2)</f>
        <v>7212.44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63528.37</v>
      </c>
      <c r="EK140" s="4">
        <f t="shared" si="142"/>
        <v>23012.76</v>
      </c>
      <c r="EL140" s="4">
        <f t="shared" si="142"/>
        <v>40515.61</v>
      </c>
      <c r="EM140" s="4">
        <f t="shared" si="142"/>
        <v>0</v>
      </c>
      <c r="EN140" s="4">
        <f t="shared" si="142"/>
        <v>15988.14</v>
      </c>
      <c r="EO140" s="4">
        <f t="shared" si="142"/>
        <v>15988.14</v>
      </c>
      <c r="EP140" s="4">
        <f t="shared" si="142"/>
        <v>0</v>
      </c>
      <c r="EQ140" s="4">
        <f t="shared" si="142"/>
        <v>15988.14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ROUND(SUMIF(AA111:AA138,"=109223223",FQ111:FQ138),2)</f>
        <v>0</v>
      </c>
      <c r="FQ140" s="4">
        <f>ROUND(SUMIF(AA111:AA138,"=109223223",FR111:FR138),2)</f>
        <v>0</v>
      </c>
      <c r="FR140" s="4">
        <f>ROUND(SUMIF(AA111:AA138,"=109223223",GL111:GL138),2)</f>
        <v>0</v>
      </c>
      <c r="FS140" s="4">
        <f>ROUND(SUMIF(AA111:AA138,"=109223223",GM111:GM138),2)</f>
        <v>63528.37</v>
      </c>
      <c r="FT140" s="4">
        <f>ROUND(SUMIF(AA111:AA138,"=109223223",GN111:GN138),2)</f>
        <v>23012.76</v>
      </c>
      <c r="FU140" s="4">
        <f>ROUND(SUMIF(AA111:AA138,"=109223223",GO111:GO138),2)</f>
        <v>40515.61</v>
      </c>
      <c r="FV140" s="4">
        <f>ROUND(SUMIF(AA111:AA138,"=109223223",GP111:GP138),2)</f>
        <v>0</v>
      </c>
      <c r="FW140" s="4">
        <f>DU140-FP140</f>
        <v>15988.14</v>
      </c>
      <c r="FX140" s="4">
        <f>DU140-FQ140</f>
        <v>15988.14</v>
      </c>
      <c r="FY140" s="4">
        <f>FP140-FR140</f>
        <v>0</v>
      </c>
      <c r="FZ140" s="4">
        <f>DU140-FP140-FQ140+FR140</f>
        <v>15988.14</v>
      </c>
      <c r="GA140" s="4">
        <f>FQ140-FR140</f>
        <v>0</v>
      </c>
      <c r="GB140" s="4">
        <f>ROUND(SUMIF(AA111:AA138,"=109223223",GX111:GX138),2)</f>
        <v>0</v>
      </c>
      <c r="GC140" s="4">
        <f>ROUND(SUMIF(AA111:AA138,"=109223223",GY111:GY138),2)</f>
        <v>0</v>
      </c>
      <c r="GD140" s="4">
        <f>ROUND(SUMIF(AA111:AA138,"=109223223",GZ111:GZ138),2)</f>
        <v>0</v>
      </c>
      <c r="GE140" s="4">
        <f>ROUND(SUMIF(AA111:AA138,"=109223223",HD111:HD138),2)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4009.27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37517.29</v>
      </c>
      <c r="Q142" s="5"/>
      <c r="R142" s="5"/>
      <c r="S142" s="5"/>
      <c r="T142" s="5"/>
      <c r="U142" s="5"/>
      <c r="V142" s="5"/>
      <c r="W142" s="5">
        <v>4009.27</v>
      </c>
      <c r="X142" s="5">
        <v>1</v>
      </c>
      <c r="Y142" s="5">
        <v>4009.27</v>
      </c>
      <c r="Z142" s="5">
        <v>37517.29</v>
      </c>
      <c r="AA142" s="5">
        <v>1</v>
      </c>
      <c r="AB142" s="5">
        <v>37517.29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2825.84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15988.14</v>
      </c>
      <c r="Q143" s="5"/>
      <c r="R143" s="5"/>
      <c r="S143" s="5"/>
      <c r="T143" s="5"/>
      <c r="U143" s="5"/>
      <c r="V143" s="5"/>
      <c r="W143" s="5">
        <v>2825.84</v>
      </c>
      <c r="X143" s="5">
        <v>1</v>
      </c>
      <c r="Y143" s="5">
        <v>2825.84</v>
      </c>
      <c r="Z143" s="5">
        <v>15988.14</v>
      </c>
      <c r="AA143" s="5">
        <v>1</v>
      </c>
      <c r="AB143" s="5">
        <v>15988.14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2825.84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15988.14</v>
      </c>
      <c r="Q145" s="5"/>
      <c r="R145" s="5"/>
      <c r="S145" s="5"/>
      <c r="T145" s="5"/>
      <c r="U145" s="5"/>
      <c r="V145" s="5"/>
      <c r="W145" s="5">
        <v>2825.84</v>
      </c>
      <c r="X145" s="5">
        <v>1</v>
      </c>
      <c r="Y145" s="5">
        <v>2825.84</v>
      </c>
      <c r="Z145" s="5">
        <v>15988.14</v>
      </c>
      <c r="AA145" s="5">
        <v>1</v>
      </c>
      <c r="AB145" s="5">
        <v>15988.14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2825.84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15988.14</v>
      </c>
      <c r="Q146" s="5"/>
      <c r="R146" s="5"/>
      <c r="S146" s="5"/>
      <c r="T146" s="5"/>
      <c r="U146" s="5"/>
      <c r="V146" s="5"/>
      <c r="W146" s="5">
        <v>2825.84</v>
      </c>
      <c r="X146" s="5">
        <v>1</v>
      </c>
      <c r="Y146" s="5">
        <v>2825.84</v>
      </c>
      <c r="Z146" s="5">
        <v>15988.14</v>
      </c>
      <c r="AA146" s="5">
        <v>1</v>
      </c>
      <c r="AB146" s="5">
        <v>15988.14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2825.84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15988.14</v>
      </c>
      <c r="Q148" s="5"/>
      <c r="R148" s="5"/>
      <c r="S148" s="5"/>
      <c r="T148" s="5"/>
      <c r="U148" s="5"/>
      <c r="V148" s="5"/>
      <c r="W148" s="5">
        <v>2825.84</v>
      </c>
      <c r="X148" s="5">
        <v>1</v>
      </c>
      <c r="Y148" s="5">
        <v>2825.84</v>
      </c>
      <c r="Z148" s="5">
        <v>15988.14</v>
      </c>
      <c r="AA148" s="5">
        <v>1</v>
      </c>
      <c r="AB148" s="5">
        <v>15988.14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558.26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5237.22</v>
      </c>
      <c r="Q152" s="5"/>
      <c r="R152" s="5"/>
      <c r="S152" s="5"/>
      <c r="T152" s="5"/>
      <c r="U152" s="5"/>
      <c r="V152" s="5"/>
      <c r="W152" s="5">
        <v>558.26</v>
      </c>
      <c r="X152" s="5">
        <v>1</v>
      </c>
      <c r="Y152" s="5">
        <v>558.26</v>
      </c>
      <c r="Z152" s="5">
        <v>5237.22</v>
      </c>
      <c r="AA152" s="5">
        <v>1</v>
      </c>
      <c r="AB152" s="5">
        <v>5237.22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81.069999999999993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2112.69</v>
      </c>
      <c r="Q154" s="5"/>
      <c r="R154" s="5"/>
      <c r="S154" s="5"/>
      <c r="T154" s="5"/>
      <c r="U154" s="5"/>
      <c r="V154" s="5"/>
      <c r="W154" s="5">
        <v>81.069999999999993</v>
      </c>
      <c r="X154" s="5">
        <v>1</v>
      </c>
      <c r="Y154" s="5">
        <v>81.069999999999993</v>
      </c>
      <c r="Z154" s="5">
        <v>2112.69</v>
      </c>
      <c r="AA154" s="5">
        <v>1</v>
      </c>
      <c r="AB154" s="5">
        <v>2112.69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625.16999999999996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16291.93</v>
      </c>
      <c r="Q155" s="5"/>
      <c r="R155" s="5"/>
      <c r="S155" s="5"/>
      <c r="T155" s="5"/>
      <c r="U155" s="5"/>
      <c r="V155" s="5"/>
      <c r="W155" s="5">
        <v>625.16999999999996</v>
      </c>
      <c r="X155" s="5">
        <v>1</v>
      </c>
      <c r="Y155" s="5">
        <v>625.16999999999996</v>
      </c>
      <c r="Z155" s="5">
        <v>16291.93</v>
      </c>
      <c r="AA155" s="5">
        <v>1</v>
      </c>
      <c r="AB155" s="5">
        <v>16291.93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2919.47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23012.76</v>
      </c>
      <c r="Q157" s="5"/>
      <c r="R157" s="5"/>
      <c r="S157" s="5"/>
      <c r="T157" s="5"/>
      <c r="U157" s="5"/>
      <c r="V157" s="5"/>
      <c r="W157" s="5">
        <v>2919.47</v>
      </c>
      <c r="X157" s="5">
        <v>1</v>
      </c>
      <c r="Y157" s="5">
        <v>2919.47</v>
      </c>
      <c r="Z157" s="5">
        <v>23012.76</v>
      </c>
      <c r="AA157" s="5">
        <v>1</v>
      </c>
      <c r="AB157" s="5">
        <v>23012.76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2275.86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40515.61</v>
      </c>
      <c r="Q158" s="5"/>
      <c r="R158" s="5"/>
      <c r="S158" s="5"/>
      <c r="T158" s="5"/>
      <c r="U158" s="5"/>
      <c r="V158" s="5"/>
      <c r="W158" s="5">
        <v>2275.86</v>
      </c>
      <c r="X158" s="5">
        <v>1</v>
      </c>
      <c r="Y158" s="5">
        <v>2275.86</v>
      </c>
      <c r="Z158" s="5">
        <v>40515.61</v>
      </c>
      <c r="AA158" s="5">
        <v>1</v>
      </c>
      <c r="AB158" s="5">
        <v>40515.61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50.32968344999999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50.32968344999999</v>
      </c>
      <c r="Q162" s="5"/>
      <c r="R162" s="5"/>
      <c r="S162" s="5"/>
      <c r="T162" s="5"/>
      <c r="U162" s="5"/>
      <c r="V162" s="5"/>
      <c r="W162" s="5">
        <v>50.329683450000005</v>
      </c>
      <c r="X162" s="5">
        <v>1</v>
      </c>
      <c r="Y162" s="5">
        <v>50.329683450000005</v>
      </c>
      <c r="Z162" s="5">
        <v>50.329683450000005</v>
      </c>
      <c r="AA162" s="5">
        <v>1</v>
      </c>
      <c r="AB162" s="5">
        <v>50.329683450000005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720.96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15418.35</v>
      </c>
      <c r="Q166" s="5"/>
      <c r="R166" s="5"/>
      <c r="S166" s="5"/>
      <c r="T166" s="5"/>
      <c r="U166" s="5"/>
      <c r="V166" s="5"/>
      <c r="W166" s="5">
        <v>720.96</v>
      </c>
      <c r="X166" s="5">
        <v>1</v>
      </c>
      <c r="Y166" s="5">
        <v>720.96</v>
      </c>
      <c r="Z166" s="5">
        <v>15418.35</v>
      </c>
      <c r="AA166" s="5">
        <v>1</v>
      </c>
      <c r="AB166" s="5">
        <v>15418.35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465.1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7212.44</v>
      </c>
      <c r="Q167" s="5"/>
      <c r="R167" s="5"/>
      <c r="S167" s="5"/>
      <c r="T167" s="5"/>
      <c r="U167" s="5"/>
      <c r="V167" s="5"/>
      <c r="W167" s="5">
        <v>465.1</v>
      </c>
      <c r="X167" s="5">
        <v>1</v>
      </c>
      <c r="Y167" s="5">
        <v>465.1</v>
      </c>
      <c r="Z167" s="5">
        <v>7212.44</v>
      </c>
      <c r="AA167" s="5">
        <v>1</v>
      </c>
      <c r="AB167" s="5">
        <v>7212.44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5195.33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63528.37</v>
      </c>
      <c r="Q168" s="5"/>
      <c r="R168" s="5"/>
      <c r="S168" s="5"/>
      <c r="T168" s="5"/>
      <c r="U168" s="5"/>
      <c r="V168" s="5"/>
      <c r="W168" s="5">
        <v>5195.33</v>
      </c>
      <c r="X168" s="5">
        <v>1</v>
      </c>
      <c r="Y168" s="5">
        <v>5195.33</v>
      </c>
      <c r="Z168" s="5">
        <v>63528.37</v>
      </c>
      <c r="AA168" s="5">
        <v>1</v>
      </c>
      <c r="AB168" s="5">
        <v>63528.37</v>
      </c>
    </row>
    <row r="170" spans="1:255" x14ac:dyDescent="0.2">
      <c r="A170" s="1">
        <v>5</v>
      </c>
      <c r="B170" s="1">
        <v>1</v>
      </c>
      <c r="C170" s="1"/>
      <c r="D170" s="1">
        <f>ROW(A231)</f>
        <v>231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B231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O231</f>
        <v>3727.52</v>
      </c>
      <c r="P172" s="3">
        <f t="shared" si="144"/>
        <v>2214.84</v>
      </c>
      <c r="Q172" s="3">
        <f t="shared" si="144"/>
        <v>547.74</v>
      </c>
      <c r="R172" s="3">
        <f t="shared" si="144"/>
        <v>144.6</v>
      </c>
      <c r="S172" s="3">
        <f t="shared" si="144"/>
        <v>964.94</v>
      </c>
      <c r="T172" s="3">
        <f t="shared" si="144"/>
        <v>0</v>
      </c>
      <c r="U172" s="3">
        <f t="shared" si="144"/>
        <v>80.717003759999997</v>
      </c>
      <c r="V172" s="3">
        <f t="shared" si="144"/>
        <v>0</v>
      </c>
      <c r="W172" s="3">
        <f t="shared" si="144"/>
        <v>0</v>
      </c>
      <c r="X172" s="3">
        <f t="shared" si="144"/>
        <v>1126.56</v>
      </c>
      <c r="Y172" s="3">
        <f t="shared" si="144"/>
        <v>836.1</v>
      </c>
      <c r="Z172" s="3">
        <f t="shared" si="144"/>
        <v>0</v>
      </c>
      <c r="AA172" s="3">
        <f t="shared" si="144"/>
        <v>0</v>
      </c>
      <c r="AB172" s="3">
        <f t="shared" si="144"/>
        <v>3727.52</v>
      </c>
      <c r="AC172" s="3">
        <f t="shared" si="144"/>
        <v>2214.84</v>
      </c>
      <c r="AD172" s="3">
        <f t="shared" si="144"/>
        <v>547.74</v>
      </c>
      <c r="AE172" s="3">
        <f t="shared" si="144"/>
        <v>144.6</v>
      </c>
      <c r="AF172" s="3">
        <f t="shared" si="144"/>
        <v>964.94</v>
      </c>
      <c r="AG172" s="3">
        <f t="shared" si="144"/>
        <v>0</v>
      </c>
      <c r="AH172" s="3">
        <f t="shared" si="144"/>
        <v>80.717003759999997</v>
      </c>
      <c r="AI172" s="3">
        <f t="shared" si="144"/>
        <v>0</v>
      </c>
      <c r="AJ172" s="3">
        <f t="shared" si="144"/>
        <v>0</v>
      </c>
      <c r="AK172" s="3">
        <f t="shared" si="144"/>
        <v>1126.56</v>
      </c>
      <c r="AL172" s="3">
        <f t="shared" si="144"/>
        <v>836.1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5690.18</v>
      </c>
      <c r="AS172" s="3">
        <f t="shared" si="144"/>
        <v>5690.18</v>
      </c>
      <c r="AT172" s="3">
        <f t="shared" si="144"/>
        <v>0</v>
      </c>
      <c r="AU172" s="3">
        <f t="shared" ref="AU172:BZ172" si="145">AU231</f>
        <v>0</v>
      </c>
      <c r="AV172" s="3">
        <f t="shared" si="145"/>
        <v>2214.84</v>
      </c>
      <c r="AW172" s="3">
        <f t="shared" si="145"/>
        <v>2214.84</v>
      </c>
      <c r="AX172" s="3">
        <f t="shared" si="145"/>
        <v>0</v>
      </c>
      <c r="AY172" s="3">
        <f t="shared" si="145"/>
        <v>2214.84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CA231</f>
        <v>5690.18</v>
      </c>
      <c r="CB172" s="3">
        <f t="shared" si="146"/>
        <v>5690.18</v>
      </c>
      <c r="CC172" s="3">
        <f t="shared" si="146"/>
        <v>0</v>
      </c>
      <c r="CD172" s="3">
        <f t="shared" si="146"/>
        <v>0</v>
      </c>
      <c r="CE172" s="3">
        <f t="shared" si="146"/>
        <v>2214.84</v>
      </c>
      <c r="CF172" s="3">
        <f t="shared" si="146"/>
        <v>2214.84</v>
      </c>
      <c r="CG172" s="3">
        <f t="shared" si="146"/>
        <v>0</v>
      </c>
      <c r="CH172" s="3">
        <f t="shared" si="146"/>
        <v>2214.84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DG231</f>
        <v>43800.26</v>
      </c>
      <c r="DH172" s="4">
        <f t="shared" si="147"/>
        <v>11836.99</v>
      </c>
      <c r="DI172" s="4">
        <f t="shared" si="147"/>
        <v>6816.94</v>
      </c>
      <c r="DJ172" s="4">
        <f t="shared" si="147"/>
        <v>3768.27</v>
      </c>
      <c r="DK172" s="4">
        <f t="shared" si="147"/>
        <v>25146.33</v>
      </c>
      <c r="DL172" s="4">
        <f t="shared" si="147"/>
        <v>0</v>
      </c>
      <c r="DM172" s="4">
        <f t="shared" si="147"/>
        <v>80.717003759999997</v>
      </c>
      <c r="DN172" s="4">
        <f t="shared" si="147"/>
        <v>0</v>
      </c>
      <c r="DO172" s="4">
        <f t="shared" si="147"/>
        <v>0</v>
      </c>
      <c r="DP172" s="4">
        <f t="shared" si="147"/>
        <v>23664.1</v>
      </c>
      <c r="DQ172" s="4">
        <f t="shared" si="147"/>
        <v>11552.28</v>
      </c>
      <c r="DR172" s="4">
        <f t="shared" si="147"/>
        <v>0</v>
      </c>
      <c r="DS172" s="4">
        <f t="shared" si="147"/>
        <v>0</v>
      </c>
      <c r="DT172" s="4">
        <f t="shared" si="147"/>
        <v>43800.26</v>
      </c>
      <c r="DU172" s="4">
        <f t="shared" si="147"/>
        <v>11836.99</v>
      </c>
      <c r="DV172" s="4">
        <f t="shared" si="147"/>
        <v>6816.94</v>
      </c>
      <c r="DW172" s="4">
        <f t="shared" si="147"/>
        <v>3768.27</v>
      </c>
      <c r="DX172" s="4">
        <f t="shared" si="147"/>
        <v>25146.33</v>
      </c>
      <c r="DY172" s="4">
        <f t="shared" si="147"/>
        <v>0</v>
      </c>
      <c r="DZ172" s="4">
        <f t="shared" si="147"/>
        <v>80.717003759999997</v>
      </c>
      <c r="EA172" s="4">
        <f t="shared" si="147"/>
        <v>0</v>
      </c>
      <c r="EB172" s="4">
        <f t="shared" si="147"/>
        <v>0</v>
      </c>
      <c r="EC172" s="4">
        <f t="shared" si="147"/>
        <v>23664.1</v>
      </c>
      <c r="ED172" s="4">
        <f t="shared" si="147"/>
        <v>11552.28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85045.86</v>
      </c>
      <c r="EK172" s="4">
        <f t="shared" si="147"/>
        <v>85045.86</v>
      </c>
      <c r="EL172" s="4">
        <f t="shared" si="147"/>
        <v>0</v>
      </c>
      <c r="EM172" s="4">
        <f t="shared" ref="EM172:FR172" si="148">EM231</f>
        <v>0</v>
      </c>
      <c r="EN172" s="4">
        <f t="shared" si="148"/>
        <v>11836.99</v>
      </c>
      <c r="EO172" s="4">
        <f t="shared" si="148"/>
        <v>11836.99</v>
      </c>
      <c r="EP172" s="4">
        <f t="shared" si="148"/>
        <v>0</v>
      </c>
      <c r="EQ172" s="4">
        <f t="shared" si="148"/>
        <v>11836.99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FS231</f>
        <v>85045.86</v>
      </c>
      <c r="FT172" s="4">
        <f t="shared" si="149"/>
        <v>85045.86</v>
      </c>
      <c r="FU172" s="4">
        <f t="shared" si="149"/>
        <v>0</v>
      </c>
      <c r="FV172" s="4">
        <f t="shared" si="149"/>
        <v>0</v>
      </c>
      <c r="FW172" s="4">
        <f t="shared" si="149"/>
        <v>11836.99</v>
      </c>
      <c r="FX172" s="4">
        <f t="shared" si="149"/>
        <v>11836.99</v>
      </c>
      <c r="FY172" s="4">
        <f t="shared" si="149"/>
        <v>0</v>
      </c>
      <c r="FZ172" s="4">
        <f t="shared" si="149"/>
        <v>11836.99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109223225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109223223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109223225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109223223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109223225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109223223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109223225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109223223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109223225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109223223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109223225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109223223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ROW(SmtRes!A189)</f>
        <v>189</v>
      </c>
      <c r="D186" s="2">
        <f>ROW(EtalonRes!A199)</f>
        <v>199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f>ROUND(12/100,9)</f>
        <v>0.12</v>
      </c>
      <c r="J186" s="2">
        <v>0</v>
      </c>
      <c r="K186" s="2">
        <f>ROUND(12/100,9)</f>
        <v>0.12</v>
      </c>
      <c r="L186" s="2"/>
      <c r="M186" s="2"/>
      <c r="N186" s="2"/>
      <c r="O186" s="2">
        <f t="shared" si="150"/>
        <v>687.6</v>
      </c>
      <c r="P186" s="2">
        <f t="shared" si="151"/>
        <v>0</v>
      </c>
      <c r="Q186" s="2">
        <f t="shared" si="152"/>
        <v>451.74</v>
      </c>
      <c r="R186" s="2">
        <f t="shared" si="153"/>
        <v>126.36</v>
      </c>
      <c r="S186" s="2">
        <f t="shared" si="154"/>
        <v>235.86</v>
      </c>
      <c r="T186" s="2">
        <f t="shared" si="155"/>
        <v>0</v>
      </c>
      <c r="U186" s="2">
        <f t="shared" si="156"/>
        <v>19.348559999999999</v>
      </c>
      <c r="V186" s="2">
        <f t="shared" si="157"/>
        <v>0</v>
      </c>
      <c r="W186" s="2">
        <f t="shared" si="158"/>
        <v>0</v>
      </c>
      <c r="X186" s="2">
        <f t="shared" si="159"/>
        <v>214.63</v>
      </c>
      <c r="Y186" s="2">
        <f t="shared" si="160"/>
        <v>165.1</v>
      </c>
      <c r="Z186" s="2"/>
      <c r="AA186" s="2">
        <v>109223225</v>
      </c>
      <c r="AB186" s="2">
        <f t="shared" si="161"/>
        <v>5472.76</v>
      </c>
      <c r="AC186" s="2">
        <f t="shared" si="162"/>
        <v>0</v>
      </c>
      <c r="AD186" s="2">
        <f t="shared" si="163"/>
        <v>3595.5</v>
      </c>
      <c r="AE186" s="2">
        <f t="shared" si="164"/>
        <v>1005.75</v>
      </c>
      <c r="AF186" s="2">
        <f t="shared" si="165"/>
        <v>1877.26</v>
      </c>
      <c r="AG186" s="2">
        <f t="shared" si="166"/>
        <v>0</v>
      </c>
      <c r="AH186" s="2">
        <f t="shared" si="167"/>
        <v>154</v>
      </c>
      <c r="AI186" s="2">
        <f t="shared" si="168"/>
        <v>0</v>
      </c>
      <c r="AJ186" s="2">
        <f t="shared" si="169"/>
        <v>0</v>
      </c>
      <c r="AK186" s="2">
        <v>5472.76</v>
      </c>
      <c r="AL186" s="2">
        <v>0</v>
      </c>
      <c r="AM186" s="2">
        <v>3595.5</v>
      </c>
      <c r="AN186" s="2">
        <v>1005.75</v>
      </c>
      <c r="AO186" s="2">
        <v>1877.26</v>
      </c>
      <c r="AP186" s="2">
        <v>0</v>
      </c>
      <c r="AQ186" s="2">
        <v>154</v>
      </c>
      <c r="AR186" s="2">
        <v>0</v>
      </c>
      <c r="AS186" s="2">
        <v>0</v>
      </c>
      <c r="AT186" s="2">
        <v>91</v>
      </c>
      <c r="AU186" s="2">
        <v>70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682</v>
      </c>
      <c r="BN186" s="2">
        <v>0</v>
      </c>
      <c r="BO186" s="2" t="s">
        <v>3</v>
      </c>
      <c r="BP186" s="2">
        <v>0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91</v>
      </c>
      <c r="CA186" s="2">
        <v>70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687.6</v>
      </c>
      <c r="CQ186" s="2">
        <f t="shared" si="171"/>
        <v>0</v>
      </c>
      <c r="CR186" s="2">
        <f t="shared" si="172"/>
        <v>3764.49</v>
      </c>
      <c r="CS186" s="2">
        <f t="shared" si="173"/>
        <v>1053.02</v>
      </c>
      <c r="CT186" s="2">
        <f t="shared" si="174"/>
        <v>1965.49</v>
      </c>
      <c r="CU186" s="2">
        <f t="shared" si="175"/>
        <v>0</v>
      </c>
      <c r="CV186" s="2">
        <f t="shared" si="176"/>
        <v>161.238</v>
      </c>
      <c r="CW186" s="2">
        <f t="shared" si="177"/>
        <v>0</v>
      </c>
      <c r="CX186" s="2">
        <f t="shared" si="178"/>
        <v>0</v>
      </c>
      <c r="CY186" s="2">
        <f>((S186*BZ186)/100)</f>
        <v>214.63260000000002</v>
      </c>
      <c r="CZ186" s="2">
        <f>((S186*CA186)/100)</f>
        <v>165.102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94152051</v>
      </c>
      <c r="EF186" s="2">
        <v>60</v>
      </c>
      <c r="EG186" s="2" t="s">
        <v>280</v>
      </c>
      <c r="EH186" s="2">
        <v>0</v>
      </c>
      <c r="EI186" s="2" t="s">
        <v>3</v>
      </c>
      <c r="EJ186" s="2">
        <v>1</v>
      </c>
      <c r="EK186" s="2">
        <v>682</v>
      </c>
      <c r="EL186" s="2" t="s">
        <v>281</v>
      </c>
      <c r="EM186" s="2" t="s">
        <v>282</v>
      </c>
      <c r="EN186" s="2"/>
      <c r="EO186" s="2" t="s">
        <v>3</v>
      </c>
      <c r="EP186" s="2"/>
      <c r="EQ186" s="2">
        <v>131072</v>
      </c>
      <c r="ER186" s="2">
        <v>5472.76</v>
      </c>
      <c r="ES186" s="2">
        <v>0</v>
      </c>
      <c r="ET186" s="2">
        <v>3595.5</v>
      </c>
      <c r="EU186" s="2">
        <v>1005.75</v>
      </c>
      <c r="EV186" s="2">
        <v>1877.26</v>
      </c>
      <c r="EW186" s="2">
        <v>154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91</v>
      </c>
      <c r="FY186" s="2">
        <v>70</v>
      </c>
      <c r="FZ186" s="2"/>
      <c r="GA186" s="2" t="s">
        <v>3</v>
      </c>
      <c r="GB186" s="2"/>
      <c r="GC186" s="2"/>
      <c r="GD186" s="2">
        <v>1</v>
      </c>
      <c r="GE186" s="2"/>
      <c r="GF186" s="2">
        <v>481926121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1067.33</v>
      </c>
      <c r="GN186" s="2">
        <f>IF(OR(BI186=0,BI186=1),ROUND(O186+X186+Y186,2),0)</f>
        <v>1067.33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ROW(SmtRes!A192)</f>
        <v>192</v>
      </c>
      <c r="D187">
        <f>ROW(EtalonRes!A202)</f>
        <v>202</v>
      </c>
      <c r="E187" t="s">
        <v>275</v>
      </c>
      <c r="F187" t="s">
        <v>276</v>
      </c>
      <c r="G187" t="s">
        <v>277</v>
      </c>
      <c r="H187" t="s">
        <v>278</v>
      </c>
      <c r="I187">
        <f>ROUND(12/100,9)</f>
        <v>0.12</v>
      </c>
      <c r="J187">
        <v>0</v>
      </c>
      <c r="K187">
        <f>ROUND(12/100,9)</f>
        <v>0.12</v>
      </c>
      <c r="O187">
        <f t="shared" si="150"/>
        <v>11955.89</v>
      </c>
      <c r="P187">
        <f t="shared" si="151"/>
        <v>0</v>
      </c>
      <c r="Q187">
        <f t="shared" si="152"/>
        <v>5809.38</v>
      </c>
      <c r="R187">
        <f t="shared" si="153"/>
        <v>3292.94</v>
      </c>
      <c r="S187">
        <f t="shared" si="154"/>
        <v>6146.51</v>
      </c>
      <c r="T187">
        <f t="shared" si="155"/>
        <v>0</v>
      </c>
      <c r="U187">
        <f t="shared" si="156"/>
        <v>19.348559999999999</v>
      </c>
      <c r="V187">
        <f t="shared" si="157"/>
        <v>0</v>
      </c>
      <c r="W187">
        <f t="shared" si="158"/>
        <v>0</v>
      </c>
      <c r="X187">
        <f t="shared" si="159"/>
        <v>4609.88</v>
      </c>
      <c r="Y187">
        <f t="shared" si="160"/>
        <v>2520.0700000000002</v>
      </c>
      <c r="AA187">
        <v>109223223</v>
      </c>
      <c r="AB187">
        <f t="shared" si="161"/>
        <v>5472.76</v>
      </c>
      <c r="AC187">
        <f t="shared" si="162"/>
        <v>0</v>
      </c>
      <c r="AD187">
        <f t="shared" si="163"/>
        <v>3595.5</v>
      </c>
      <c r="AE187">
        <f t="shared" si="164"/>
        <v>1005.75</v>
      </c>
      <c r="AF187">
        <f t="shared" si="165"/>
        <v>1877.26</v>
      </c>
      <c r="AG187">
        <f t="shared" si="166"/>
        <v>0</v>
      </c>
      <c r="AH187">
        <f t="shared" si="167"/>
        <v>154</v>
      </c>
      <c r="AI187">
        <f t="shared" si="168"/>
        <v>0</v>
      </c>
      <c r="AJ187">
        <f t="shared" si="169"/>
        <v>0</v>
      </c>
      <c r="AK187">
        <v>5472.76</v>
      </c>
      <c r="AL187">
        <v>0</v>
      </c>
      <c r="AM187">
        <v>3595.5</v>
      </c>
      <c r="AN187">
        <v>1005.75</v>
      </c>
      <c r="AO187">
        <v>1877.26</v>
      </c>
      <c r="AP187">
        <v>0</v>
      </c>
      <c r="AQ187">
        <v>154</v>
      </c>
      <c r="AR187">
        <v>0</v>
      </c>
      <c r="AS187">
        <v>0</v>
      </c>
      <c r="AT187">
        <v>75</v>
      </c>
      <c r="AU187">
        <v>41</v>
      </c>
      <c r="AV187">
        <v>1.0469999999999999</v>
      </c>
      <c r="AW187">
        <v>1.002</v>
      </c>
      <c r="AZ187">
        <v>1</v>
      </c>
      <c r="BA187">
        <v>26.06</v>
      </c>
      <c r="BB187">
        <v>12.86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682</v>
      </c>
      <c r="BN187">
        <v>0</v>
      </c>
      <c r="BO187" t="s">
        <v>276</v>
      </c>
      <c r="BP187">
        <v>1</v>
      </c>
      <c r="BQ187">
        <v>60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75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11955.89</v>
      </c>
      <c r="CQ187">
        <f t="shared" si="171"/>
        <v>0</v>
      </c>
      <c r="CR187">
        <f t="shared" si="172"/>
        <v>48411.34</v>
      </c>
      <c r="CS187">
        <f t="shared" si="173"/>
        <v>27441.7</v>
      </c>
      <c r="CT187">
        <f t="shared" si="174"/>
        <v>51220.67</v>
      </c>
      <c r="CU187">
        <f t="shared" si="175"/>
        <v>0</v>
      </c>
      <c r="CV187">
        <f t="shared" si="176"/>
        <v>161.238</v>
      </c>
      <c r="CW187">
        <f t="shared" si="177"/>
        <v>0</v>
      </c>
      <c r="CX187">
        <f t="shared" si="178"/>
        <v>0</v>
      </c>
      <c r="CY187">
        <f>S187*(BZ187/100)</f>
        <v>4609.8824999999997</v>
      </c>
      <c r="CZ187">
        <f>S187*(CA187/100)</f>
        <v>2520.0691000000002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91</v>
      </c>
      <c r="DO187">
        <v>70</v>
      </c>
      <c r="DP187">
        <v>1.0469999999999999</v>
      </c>
      <c r="DQ187">
        <v>1.002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94152051</v>
      </c>
      <c r="EF187">
        <v>60</v>
      </c>
      <c r="EG187" t="s">
        <v>280</v>
      </c>
      <c r="EH187">
        <v>0</v>
      </c>
      <c r="EI187" t="s">
        <v>3</v>
      </c>
      <c r="EJ187">
        <v>1</v>
      </c>
      <c r="EK187">
        <v>682</v>
      </c>
      <c r="EL187" t="s">
        <v>281</v>
      </c>
      <c r="EM187" t="s">
        <v>282</v>
      </c>
      <c r="EO187" t="s">
        <v>3</v>
      </c>
      <c r="EQ187">
        <v>131072</v>
      </c>
      <c r="ER187">
        <v>5472.76</v>
      </c>
      <c r="ES187">
        <v>0</v>
      </c>
      <c r="ET187">
        <v>3595.5</v>
      </c>
      <c r="EU187">
        <v>1005.75</v>
      </c>
      <c r="EV187">
        <v>1877.26</v>
      </c>
      <c r="EW187">
        <v>154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91</v>
      </c>
      <c r="FY187">
        <v>70</v>
      </c>
      <c r="GA187" t="s">
        <v>3</v>
      </c>
      <c r="GD187">
        <v>0</v>
      </c>
      <c r="GF187">
        <v>481926121</v>
      </c>
      <c r="GG187">
        <v>2</v>
      </c>
      <c r="GH187">
        <v>1</v>
      </c>
      <c r="GI187">
        <v>2</v>
      </c>
      <c r="GJ187">
        <v>0</v>
      </c>
      <c r="GK187">
        <f>ROUND(R187*(S12)/100,2)</f>
        <v>5268.7</v>
      </c>
      <c r="GL187">
        <f t="shared" si="180"/>
        <v>0</v>
      </c>
      <c r="GM187">
        <f>ROUND(O187+X187+Y187+GK187,2)+GX187</f>
        <v>24354.54</v>
      </c>
      <c r="GN187">
        <f>IF(OR(BI187=0,BI187=1),ROUND(O187+X187+Y187+GK187,2),0)</f>
        <v>24354.54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ROW(SmtRes!A199)</f>
        <v>199</v>
      </c>
      <c r="D188" s="2">
        <f>ROW(EtalonRes!A210)</f>
        <v>210</v>
      </c>
      <c r="E188" s="2" t="s">
        <v>3</v>
      </c>
      <c r="F188" s="2" t="s">
        <v>283</v>
      </c>
      <c r="G188" s="2" t="s">
        <v>284</v>
      </c>
      <c r="H188" s="2" t="s">
        <v>285</v>
      </c>
      <c r="I188" s="2">
        <v>4.0000000000000001E-3</v>
      </c>
      <c r="J188" s="2">
        <v>0</v>
      </c>
      <c r="K188" s="2">
        <v>4.0000000000000001E-3</v>
      </c>
      <c r="L188" s="2"/>
      <c r="M188" s="2"/>
      <c r="N188" s="2"/>
      <c r="O188" s="2">
        <f t="shared" si="150"/>
        <v>4.92</v>
      </c>
      <c r="P188" s="2">
        <f t="shared" si="151"/>
        <v>0.38</v>
      </c>
      <c r="Q188" s="2">
        <f t="shared" si="152"/>
        <v>1.1299999999999999</v>
      </c>
      <c r="R188" s="2">
        <f t="shared" si="153"/>
        <v>0.28000000000000003</v>
      </c>
      <c r="S188" s="2">
        <f t="shared" si="154"/>
        <v>3.41</v>
      </c>
      <c r="T188" s="2">
        <f t="shared" si="155"/>
        <v>0</v>
      </c>
      <c r="U188" s="2">
        <f t="shared" si="156"/>
        <v>0.26650000000000001</v>
      </c>
      <c r="V188" s="2">
        <f t="shared" si="157"/>
        <v>0</v>
      </c>
      <c r="W188" s="2">
        <f t="shared" si="158"/>
        <v>0</v>
      </c>
      <c r="X188" s="2">
        <f t="shared" si="159"/>
        <v>4.09</v>
      </c>
      <c r="Y188" s="2">
        <f t="shared" si="160"/>
        <v>2.86</v>
      </c>
      <c r="Z188" s="2"/>
      <c r="AA188" s="2">
        <v>-1</v>
      </c>
      <c r="AB188" s="2">
        <f t="shared" si="161"/>
        <v>1202.1199999999999</v>
      </c>
      <c r="AC188" s="2">
        <f t="shared" si="162"/>
        <v>95.21</v>
      </c>
      <c r="AD188" s="2">
        <f t="shared" si="163"/>
        <v>274.91000000000003</v>
      </c>
      <c r="AE188" s="2">
        <f t="shared" si="164"/>
        <v>68.2</v>
      </c>
      <c r="AF188" s="2">
        <f t="shared" si="165"/>
        <v>832</v>
      </c>
      <c r="AG188" s="2">
        <f t="shared" si="166"/>
        <v>0</v>
      </c>
      <c r="AH188" s="2">
        <f t="shared" si="167"/>
        <v>65</v>
      </c>
      <c r="AI188" s="2">
        <f t="shared" si="168"/>
        <v>0</v>
      </c>
      <c r="AJ188" s="2">
        <f t="shared" si="169"/>
        <v>0</v>
      </c>
      <c r="AK188" s="2">
        <v>1202.1199999999999</v>
      </c>
      <c r="AL188" s="2">
        <v>95.21</v>
      </c>
      <c r="AM188" s="2">
        <v>274.91000000000003</v>
      </c>
      <c r="AN188" s="2">
        <v>68.2</v>
      </c>
      <c r="AO188" s="2">
        <v>832</v>
      </c>
      <c r="AP188" s="2">
        <v>0</v>
      </c>
      <c r="AQ188" s="2">
        <v>65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286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4.92</v>
      </c>
      <c r="CQ188" s="2">
        <f t="shared" si="171"/>
        <v>95.21</v>
      </c>
      <c r="CR188" s="2">
        <f t="shared" si="172"/>
        <v>281.77999999999997</v>
      </c>
      <c r="CS188" s="2">
        <f t="shared" si="173"/>
        <v>69.91</v>
      </c>
      <c r="CT188" s="2">
        <f t="shared" si="174"/>
        <v>852.8</v>
      </c>
      <c r="CU188" s="2">
        <f t="shared" si="175"/>
        <v>0</v>
      </c>
      <c r="CV188" s="2">
        <f t="shared" si="176"/>
        <v>66.625</v>
      </c>
      <c r="CW188" s="2">
        <f t="shared" si="177"/>
        <v>0</v>
      </c>
      <c r="CX188" s="2">
        <f t="shared" si="178"/>
        <v>0</v>
      </c>
      <c r="CY188" s="2">
        <f>((S188*BZ188)/100)</f>
        <v>4.0920000000000005</v>
      </c>
      <c r="CZ188" s="2">
        <f>((S188*CA188)/100)</f>
        <v>2.8643999999999998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285</v>
      </c>
      <c r="DW188" s="2" t="s">
        <v>285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287</v>
      </c>
      <c r="EM188" s="2" t="s">
        <v>288</v>
      </c>
      <c r="EN188" s="2"/>
      <c r="EO188" s="2" t="s">
        <v>3</v>
      </c>
      <c r="EP188" s="2"/>
      <c r="EQ188" s="2">
        <v>132096</v>
      </c>
      <c r="ER188" s="2">
        <v>1202.1199999999999</v>
      </c>
      <c r="ES188" s="2">
        <v>95.21</v>
      </c>
      <c r="ET188" s="2">
        <v>274.91000000000003</v>
      </c>
      <c r="EU188" s="2">
        <v>68.2</v>
      </c>
      <c r="EV188" s="2">
        <v>832</v>
      </c>
      <c r="EW188" s="2">
        <v>65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1942470609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11.87</v>
      </c>
      <c r="GN188" s="2">
        <f>IF(OR(BI188=0,BI188=1),ROUND(O188+X188+Y188,2),0)</f>
        <v>11.87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ROW(SmtRes!A206)</f>
        <v>206</v>
      </c>
      <c r="D189">
        <f>ROW(EtalonRes!A218)</f>
        <v>218</v>
      </c>
      <c r="E189" t="s">
        <v>3</v>
      </c>
      <c r="F189" t="s">
        <v>283</v>
      </c>
      <c r="G189" t="s">
        <v>284</v>
      </c>
      <c r="H189" t="s">
        <v>285</v>
      </c>
      <c r="I189">
        <v>4.0000000000000001E-3</v>
      </c>
      <c r="J189">
        <v>0</v>
      </c>
      <c r="K189">
        <v>4.0000000000000001E-3</v>
      </c>
      <c r="O189">
        <f t="shared" si="150"/>
        <v>116.63</v>
      </c>
      <c r="P189">
        <f t="shared" si="151"/>
        <v>7.89</v>
      </c>
      <c r="Q189">
        <f t="shared" si="152"/>
        <v>19.88</v>
      </c>
      <c r="R189">
        <f t="shared" si="153"/>
        <v>7.3</v>
      </c>
      <c r="S189">
        <f t="shared" si="154"/>
        <v>88.86</v>
      </c>
      <c r="T189">
        <f t="shared" si="155"/>
        <v>0</v>
      </c>
      <c r="U189">
        <f t="shared" si="156"/>
        <v>0.26650000000000001</v>
      </c>
      <c r="V189">
        <f t="shared" si="157"/>
        <v>0</v>
      </c>
      <c r="W189">
        <f t="shared" si="158"/>
        <v>0</v>
      </c>
      <c r="X189">
        <f t="shared" si="159"/>
        <v>79.97</v>
      </c>
      <c r="Y189">
        <f t="shared" si="160"/>
        <v>37.32</v>
      </c>
      <c r="AA189">
        <v>-1</v>
      </c>
      <c r="AB189">
        <f t="shared" si="161"/>
        <v>1202.1199999999999</v>
      </c>
      <c r="AC189">
        <f t="shared" si="162"/>
        <v>95.21</v>
      </c>
      <c r="AD189">
        <f t="shared" si="163"/>
        <v>274.91000000000003</v>
      </c>
      <c r="AE189">
        <f t="shared" si="164"/>
        <v>68.2</v>
      </c>
      <c r="AF189">
        <f t="shared" si="165"/>
        <v>832</v>
      </c>
      <c r="AG189">
        <f t="shared" si="166"/>
        <v>0</v>
      </c>
      <c r="AH189">
        <f t="shared" si="167"/>
        <v>65</v>
      </c>
      <c r="AI189">
        <f t="shared" si="168"/>
        <v>0</v>
      </c>
      <c r="AJ189">
        <f t="shared" si="169"/>
        <v>0</v>
      </c>
      <c r="AK189">
        <v>1202.1199999999999</v>
      </c>
      <c r="AL189">
        <v>95.21</v>
      </c>
      <c r="AM189">
        <v>274.91000000000003</v>
      </c>
      <c r="AN189">
        <v>68.2</v>
      </c>
      <c r="AO189">
        <v>832</v>
      </c>
      <c r="AP189">
        <v>0</v>
      </c>
      <c r="AQ189">
        <v>65</v>
      </c>
      <c r="AR189">
        <v>0</v>
      </c>
      <c r="AS189">
        <v>0</v>
      </c>
      <c r="AT189">
        <v>90</v>
      </c>
      <c r="AU189">
        <v>42</v>
      </c>
      <c r="AV189">
        <v>1.0249999999999999</v>
      </c>
      <c r="AW189">
        <v>1</v>
      </c>
      <c r="AZ189">
        <v>1</v>
      </c>
      <c r="BA189">
        <v>26.06</v>
      </c>
      <c r="BB189">
        <v>17.59</v>
      </c>
      <c r="BC189">
        <v>20.77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286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26.06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42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116.63</v>
      </c>
      <c r="CQ189">
        <f t="shared" si="171"/>
        <v>1977.51</v>
      </c>
      <c r="CR189">
        <f t="shared" si="172"/>
        <v>4956.51</v>
      </c>
      <c r="CS189">
        <f t="shared" si="173"/>
        <v>1821.85</v>
      </c>
      <c r="CT189">
        <f t="shared" si="174"/>
        <v>22223.97</v>
      </c>
      <c r="CU189">
        <f t="shared" si="175"/>
        <v>0</v>
      </c>
      <c r="CV189">
        <f t="shared" si="176"/>
        <v>66.625</v>
      </c>
      <c r="CW189">
        <f t="shared" si="177"/>
        <v>0</v>
      </c>
      <c r="CX189">
        <f t="shared" si="178"/>
        <v>0</v>
      </c>
      <c r="CY189">
        <f>S189*(BZ189/100)</f>
        <v>79.974000000000004</v>
      </c>
      <c r="CZ189">
        <f>S189*(CA189/100)</f>
        <v>37.321199999999997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1013</v>
      </c>
      <c r="DV189" t="s">
        <v>285</v>
      </c>
      <c r="DW189" t="s">
        <v>285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287</v>
      </c>
      <c r="EM189" t="s">
        <v>288</v>
      </c>
      <c r="EO189" t="s">
        <v>3</v>
      </c>
      <c r="EQ189">
        <v>132096</v>
      </c>
      <c r="ER189">
        <v>1202.1199999999999</v>
      </c>
      <c r="ES189">
        <v>95.21</v>
      </c>
      <c r="ET189">
        <v>274.91000000000003</v>
      </c>
      <c r="EU189">
        <v>68.2</v>
      </c>
      <c r="EV189">
        <v>832</v>
      </c>
      <c r="EW189">
        <v>65</v>
      </c>
      <c r="EX189">
        <v>0</v>
      </c>
      <c r="EY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1942470609</v>
      </c>
      <c r="GG189">
        <v>2</v>
      </c>
      <c r="GH189">
        <v>1</v>
      </c>
      <c r="GI189">
        <v>2</v>
      </c>
      <c r="GJ189">
        <v>0</v>
      </c>
      <c r="GK189">
        <f>ROUND(R189*(S12)/100,2)</f>
        <v>11.68</v>
      </c>
      <c r="GL189">
        <f t="shared" si="180"/>
        <v>0</v>
      </c>
      <c r="GM189">
        <f>ROUND(O189+X189+Y189+GK189,2)+GX189</f>
        <v>245.6</v>
      </c>
      <c r="GN189">
        <f>IF(OR(BI189=0,BI189=1),ROUND(O189+X189+Y189+GK189,2),0)</f>
        <v>245.6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198</v>
      </c>
      <c r="D190" s="2"/>
      <c r="E190" s="2" t="s">
        <v>3</v>
      </c>
      <c r="F190" s="2" t="s">
        <v>289</v>
      </c>
      <c r="G190" s="2" t="s">
        <v>290</v>
      </c>
      <c r="H190" s="2" t="s">
        <v>94</v>
      </c>
      <c r="I190" s="2">
        <f>I188*J190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-1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291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287</v>
      </c>
      <c r="EM190" s="2" t="s">
        <v>288</v>
      </c>
      <c r="EN190" s="2"/>
      <c r="EO190" s="2" t="s">
        <v>3</v>
      </c>
      <c r="EP190" s="2"/>
      <c r="EQ190" s="2">
        <v>1024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205</v>
      </c>
      <c r="E191" t="s">
        <v>3</v>
      </c>
      <c r="F191" t="s">
        <v>289</v>
      </c>
      <c r="G191" t="s">
        <v>290</v>
      </c>
      <c r="H191" t="s">
        <v>94</v>
      </c>
      <c r="I191">
        <f>I189*J191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-1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291</v>
      </c>
      <c r="BM191">
        <v>115</v>
      </c>
      <c r="BN191">
        <v>0</v>
      </c>
      <c r="BO191" t="s">
        <v>289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287</v>
      </c>
      <c r="EM191" t="s">
        <v>288</v>
      </c>
      <c r="EO191" t="s">
        <v>3</v>
      </c>
      <c r="EQ191">
        <v>1024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197</v>
      </c>
      <c r="D192" s="2"/>
      <c r="E192" s="2" t="s">
        <v>3</v>
      </c>
      <c r="F192" s="2" t="s">
        <v>292</v>
      </c>
      <c r="G192" s="2" t="s">
        <v>293</v>
      </c>
      <c r="H192" s="2" t="s">
        <v>63</v>
      </c>
      <c r="I192" s="2">
        <f>I188*J192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-1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294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287</v>
      </c>
      <c r="EM192" s="2" t="s">
        <v>288</v>
      </c>
      <c r="EN192" s="2"/>
      <c r="EO192" s="2" t="s">
        <v>3</v>
      </c>
      <c r="EP192" s="2"/>
      <c r="EQ192" s="2">
        <v>1024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204</v>
      </c>
      <c r="E193" t="s">
        <v>3</v>
      </c>
      <c r="F193" t="s">
        <v>292</v>
      </c>
      <c r="G193" t="s">
        <v>293</v>
      </c>
      <c r="H193" t="s">
        <v>63</v>
      </c>
      <c r="I193">
        <f>I189*J193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-1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294</v>
      </c>
      <c r="BM193">
        <v>115</v>
      </c>
      <c r="BN193">
        <v>0</v>
      </c>
      <c r="BO193" t="s">
        <v>292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287</v>
      </c>
      <c r="EM193" t="s">
        <v>288</v>
      </c>
      <c r="EO193" t="s">
        <v>3</v>
      </c>
      <c r="EQ193">
        <v>1024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ROW(SmtRes!A210)</f>
        <v>210</v>
      </c>
      <c r="D194" s="2">
        <f>ROW(EtalonRes!A222)</f>
        <v>222</v>
      </c>
      <c r="E194" s="2" t="s">
        <v>295</v>
      </c>
      <c r="F194" s="2" t="s">
        <v>296</v>
      </c>
      <c r="G194" s="2" t="s">
        <v>297</v>
      </c>
      <c r="H194" s="2" t="s">
        <v>298</v>
      </c>
      <c r="I194" s="2">
        <v>6.8199999999999997E-2</v>
      </c>
      <c r="J194" s="2">
        <v>0</v>
      </c>
      <c r="K194" s="2">
        <v>6.8199999999999997E-2</v>
      </c>
      <c r="L194" s="2"/>
      <c r="M194" s="2"/>
      <c r="N194" s="2"/>
      <c r="O194" s="2">
        <f t="shared" si="150"/>
        <v>1553.88</v>
      </c>
      <c r="P194" s="2">
        <f t="shared" si="151"/>
        <v>1441.61</v>
      </c>
      <c r="Q194" s="2">
        <f t="shared" si="152"/>
        <v>0</v>
      </c>
      <c r="R194" s="2">
        <f t="shared" si="153"/>
        <v>0</v>
      </c>
      <c r="S194" s="2">
        <f t="shared" si="154"/>
        <v>112.27</v>
      </c>
      <c r="T194" s="2">
        <f t="shared" si="155"/>
        <v>0</v>
      </c>
      <c r="U194" s="2">
        <f t="shared" si="156"/>
        <v>10.042177199999998</v>
      </c>
      <c r="V194" s="2">
        <f t="shared" si="157"/>
        <v>0</v>
      </c>
      <c r="W194" s="2">
        <f t="shared" si="158"/>
        <v>0</v>
      </c>
      <c r="X194" s="2">
        <f t="shared" si="159"/>
        <v>125.74</v>
      </c>
      <c r="Y194" s="2">
        <f t="shared" si="160"/>
        <v>78.59</v>
      </c>
      <c r="Z194" s="2"/>
      <c r="AA194" s="2">
        <v>109223225</v>
      </c>
      <c r="AB194" s="2">
        <f t="shared" si="161"/>
        <v>21096.98</v>
      </c>
      <c r="AC194" s="2">
        <f t="shared" si="162"/>
        <v>19554.14</v>
      </c>
      <c r="AD194" s="2">
        <f t="shared" si="163"/>
        <v>0</v>
      </c>
      <c r="AE194" s="2">
        <f t="shared" si="164"/>
        <v>0</v>
      </c>
      <c r="AF194" s="2">
        <f t="shared" si="165"/>
        <v>1542.84</v>
      </c>
      <c r="AG194" s="2">
        <f t="shared" si="166"/>
        <v>0</v>
      </c>
      <c r="AH194" s="2">
        <f t="shared" si="167"/>
        <v>138</v>
      </c>
      <c r="AI194" s="2">
        <f t="shared" si="168"/>
        <v>0</v>
      </c>
      <c r="AJ194" s="2">
        <f t="shared" si="169"/>
        <v>0</v>
      </c>
      <c r="AK194" s="2">
        <v>21096.98</v>
      </c>
      <c r="AL194" s="2">
        <v>19554.14</v>
      </c>
      <c r="AM194" s="2">
        <v>0</v>
      </c>
      <c r="AN194" s="2">
        <v>0</v>
      </c>
      <c r="AO194" s="2">
        <v>1542.84</v>
      </c>
      <c r="AP194" s="2">
        <v>0</v>
      </c>
      <c r="AQ194" s="2">
        <v>138</v>
      </c>
      <c r="AR194" s="2">
        <v>0</v>
      </c>
      <c r="AS194" s="2">
        <v>0</v>
      </c>
      <c r="AT194" s="2">
        <v>112</v>
      </c>
      <c r="AU194" s="2">
        <v>70</v>
      </c>
      <c r="AV194" s="2">
        <v>1.0669999999999999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299</v>
      </c>
      <c r="BK194" s="2"/>
      <c r="BL194" s="2"/>
      <c r="BM194" s="2">
        <v>242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112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1553.8799999999999</v>
      </c>
      <c r="CQ194" s="2">
        <f t="shared" si="171"/>
        <v>21138.03</v>
      </c>
      <c r="CR194" s="2">
        <f t="shared" si="172"/>
        <v>0</v>
      </c>
      <c r="CS194" s="2">
        <f t="shared" si="173"/>
        <v>0</v>
      </c>
      <c r="CT194" s="2">
        <f t="shared" si="174"/>
        <v>1646.21</v>
      </c>
      <c r="CU194" s="2">
        <f t="shared" si="175"/>
        <v>0</v>
      </c>
      <c r="CV194" s="2">
        <f t="shared" si="176"/>
        <v>147.24599999999998</v>
      </c>
      <c r="CW194" s="2">
        <f t="shared" si="177"/>
        <v>0</v>
      </c>
      <c r="CX194" s="2">
        <f t="shared" si="178"/>
        <v>0</v>
      </c>
      <c r="CY194" s="2">
        <f>((S194*BZ194)/100)</f>
        <v>125.7424</v>
      </c>
      <c r="CZ194" s="2">
        <f>((S194*CA194)/100)</f>
        <v>78.588999999999999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298</v>
      </c>
      <c r="DW194" s="2" t="s">
        <v>298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94151611</v>
      </c>
      <c r="EF194" s="2">
        <v>30</v>
      </c>
      <c r="EG194" s="2" t="s">
        <v>17</v>
      </c>
      <c r="EH194" s="2">
        <v>0</v>
      </c>
      <c r="EI194" s="2" t="s">
        <v>3</v>
      </c>
      <c r="EJ194" s="2">
        <v>1</v>
      </c>
      <c r="EK194" s="2">
        <v>242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21096.98</v>
      </c>
      <c r="ES194" s="2">
        <v>19554.14</v>
      </c>
      <c r="ET194" s="2">
        <v>0</v>
      </c>
      <c r="EU194" s="2">
        <v>0</v>
      </c>
      <c r="EV194" s="2">
        <v>1542.84</v>
      </c>
      <c r="EW194" s="2">
        <v>138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112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357937352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1758.21</v>
      </c>
      <c r="GN194" s="2">
        <f>IF(OR(BI194=0,BI194=1),ROUND(O194+X194+Y194,2),0)</f>
        <v>1758.21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ROW(EtalonRes!A226)</f>
        <v>226</v>
      </c>
      <c r="E195" t="s">
        <v>295</v>
      </c>
      <c r="F195" t="s">
        <v>296</v>
      </c>
      <c r="G195" t="s">
        <v>297</v>
      </c>
      <c r="H195" t="s">
        <v>298</v>
      </c>
      <c r="I195">
        <v>6.8199999999999997E-2</v>
      </c>
      <c r="J195">
        <v>0</v>
      </c>
      <c r="K195">
        <v>6.8199999999999997E-2</v>
      </c>
      <c r="O195">
        <f t="shared" si="150"/>
        <v>9773.41</v>
      </c>
      <c r="P195">
        <f t="shared" si="151"/>
        <v>6847.65</v>
      </c>
      <c r="Q195">
        <f t="shared" si="152"/>
        <v>0</v>
      </c>
      <c r="R195">
        <f t="shared" si="153"/>
        <v>0</v>
      </c>
      <c r="S195">
        <f t="shared" si="154"/>
        <v>2925.76</v>
      </c>
      <c r="T195">
        <f t="shared" si="155"/>
        <v>0</v>
      </c>
      <c r="U195">
        <f t="shared" si="156"/>
        <v>10.042177199999998</v>
      </c>
      <c r="V195">
        <f t="shared" si="157"/>
        <v>0</v>
      </c>
      <c r="W195">
        <f t="shared" si="158"/>
        <v>0</v>
      </c>
      <c r="X195">
        <f t="shared" si="159"/>
        <v>2691.7</v>
      </c>
      <c r="Y195">
        <f t="shared" si="160"/>
        <v>1199.56</v>
      </c>
      <c r="AA195">
        <v>109223223</v>
      </c>
      <c r="AB195">
        <f t="shared" si="161"/>
        <v>21096.98</v>
      </c>
      <c r="AC195">
        <f t="shared" si="162"/>
        <v>19554.14</v>
      </c>
      <c r="AD195">
        <f t="shared" si="163"/>
        <v>0</v>
      </c>
      <c r="AE195">
        <f t="shared" si="164"/>
        <v>0</v>
      </c>
      <c r="AF195">
        <f t="shared" si="165"/>
        <v>1542.84</v>
      </c>
      <c r="AG195">
        <f t="shared" si="166"/>
        <v>0</v>
      </c>
      <c r="AH195">
        <f t="shared" si="167"/>
        <v>138</v>
      </c>
      <c r="AI195">
        <f t="shared" si="168"/>
        <v>0</v>
      </c>
      <c r="AJ195">
        <f t="shared" si="169"/>
        <v>0</v>
      </c>
      <c r="AK195">
        <v>21096.98</v>
      </c>
      <c r="AL195">
        <v>19554.14</v>
      </c>
      <c r="AM195">
        <v>0</v>
      </c>
      <c r="AN195">
        <v>0</v>
      </c>
      <c r="AO195">
        <v>1542.84</v>
      </c>
      <c r="AP195">
        <v>0</v>
      </c>
      <c r="AQ195">
        <v>138</v>
      </c>
      <c r="AR195">
        <v>0</v>
      </c>
      <c r="AS195">
        <v>0</v>
      </c>
      <c r="AT195">
        <v>92</v>
      </c>
      <c r="AU195">
        <v>41</v>
      </c>
      <c r="AV195">
        <v>1.0669999999999999</v>
      </c>
      <c r="AW195">
        <v>1.081</v>
      </c>
      <c r="AZ195">
        <v>1</v>
      </c>
      <c r="BA195">
        <v>26.06</v>
      </c>
      <c r="BB195">
        <v>1</v>
      </c>
      <c r="BC195">
        <v>4.75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299</v>
      </c>
      <c r="BM195">
        <v>242</v>
      </c>
      <c r="BN195">
        <v>0</v>
      </c>
      <c r="BO195" t="s">
        <v>296</v>
      </c>
      <c r="BP195">
        <v>1</v>
      </c>
      <c r="BQ195">
        <v>30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9773.41</v>
      </c>
      <c r="CQ195">
        <f t="shared" si="171"/>
        <v>100405.64</v>
      </c>
      <c r="CR195">
        <f t="shared" si="172"/>
        <v>0</v>
      </c>
      <c r="CS195">
        <f t="shared" si="173"/>
        <v>0</v>
      </c>
      <c r="CT195">
        <f t="shared" si="174"/>
        <v>42900.23</v>
      </c>
      <c r="CU195">
        <f t="shared" si="175"/>
        <v>0</v>
      </c>
      <c r="CV195">
        <f t="shared" si="176"/>
        <v>147.24599999999998</v>
      </c>
      <c r="CW195">
        <f t="shared" si="177"/>
        <v>0</v>
      </c>
      <c r="CX195">
        <f t="shared" si="178"/>
        <v>0</v>
      </c>
      <c r="CY195">
        <f>S195*(BZ195/100)</f>
        <v>2691.6992000000005</v>
      </c>
      <c r="CZ195">
        <f>S195*(CA195/100)</f>
        <v>1199.5616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298</v>
      </c>
      <c r="DW195" t="s">
        <v>298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94151611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242</v>
      </c>
      <c r="EL195" t="s">
        <v>300</v>
      </c>
      <c r="EM195" t="s">
        <v>301</v>
      </c>
      <c r="EO195" t="s">
        <v>3</v>
      </c>
      <c r="EQ195">
        <v>131072</v>
      </c>
      <c r="ER195">
        <v>21096.98</v>
      </c>
      <c r="ES195">
        <v>19554.14</v>
      </c>
      <c r="ET195">
        <v>0</v>
      </c>
      <c r="EU195">
        <v>0</v>
      </c>
      <c r="EV195">
        <v>1542.84</v>
      </c>
      <c r="EW195">
        <v>138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357937352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80"/>
        <v>0</v>
      </c>
      <c r="GM195">
        <f>ROUND(O195+X195+Y195+GK195,2)+GX195</f>
        <v>13664.67</v>
      </c>
      <c r="GN195">
        <f>IF(OR(BI195=0,BI195=1),ROUND(O195+X195+Y195+GK195,2),0)</f>
        <v>13664.67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ROW(SmtRes!A218)</f>
        <v>218</v>
      </c>
      <c r="D196" s="2">
        <f>ROW(EtalonRes!A230)</f>
        <v>230</v>
      </c>
      <c r="E196" s="2" t="s">
        <v>302</v>
      </c>
      <c r="F196" s="2" t="s">
        <v>296</v>
      </c>
      <c r="G196" s="2" t="s">
        <v>297</v>
      </c>
      <c r="H196" s="2" t="s">
        <v>298</v>
      </c>
      <c r="I196" s="2">
        <v>1.72E-2</v>
      </c>
      <c r="J196" s="2">
        <v>0</v>
      </c>
      <c r="K196" s="2">
        <v>1.72E-2</v>
      </c>
      <c r="L196" s="2"/>
      <c r="M196" s="2"/>
      <c r="N196" s="2"/>
      <c r="O196" s="2">
        <f t="shared" si="150"/>
        <v>391.88</v>
      </c>
      <c r="P196" s="2">
        <f t="shared" si="151"/>
        <v>363.57</v>
      </c>
      <c r="Q196" s="2">
        <f t="shared" si="152"/>
        <v>0</v>
      </c>
      <c r="R196" s="2">
        <f t="shared" si="153"/>
        <v>0</v>
      </c>
      <c r="S196" s="2">
        <f t="shared" si="154"/>
        <v>28.31</v>
      </c>
      <c r="T196" s="2">
        <f t="shared" si="155"/>
        <v>0</v>
      </c>
      <c r="U196" s="2">
        <f t="shared" si="156"/>
        <v>2.5326311999999995</v>
      </c>
      <c r="V196" s="2">
        <f t="shared" si="157"/>
        <v>0</v>
      </c>
      <c r="W196" s="2">
        <f t="shared" si="158"/>
        <v>0</v>
      </c>
      <c r="X196" s="2">
        <f t="shared" si="159"/>
        <v>31.71</v>
      </c>
      <c r="Y196" s="2">
        <f t="shared" si="160"/>
        <v>19.82</v>
      </c>
      <c r="Z196" s="2"/>
      <c r="AA196" s="2">
        <v>109223225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299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391.88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31.707199999999997</v>
      </c>
      <c r="CZ196" s="2">
        <f>((S196*CA196)/100)</f>
        <v>19.816999999999997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298</v>
      </c>
      <c r="DW196" s="2" t="s">
        <v>298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300</v>
      </c>
      <c r="EM196" s="2" t="s">
        <v>301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443.41</v>
      </c>
      <c r="GN196" s="2">
        <f>IF(OR(BI196=0,BI196=1),ROUND(O196+X196+Y196,2),0)</f>
        <v>443.41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ROW(SmtRes!A222)</f>
        <v>222</v>
      </c>
      <c r="D197">
        <f>ROW(EtalonRes!A234)</f>
        <v>234</v>
      </c>
      <c r="E197" t="s">
        <v>302</v>
      </c>
      <c r="F197" t="s">
        <v>296</v>
      </c>
      <c r="G197" t="s">
        <v>297</v>
      </c>
      <c r="H197" t="s">
        <v>298</v>
      </c>
      <c r="I197">
        <v>1.72E-2</v>
      </c>
      <c r="J197">
        <v>0</v>
      </c>
      <c r="K197">
        <v>1.72E-2</v>
      </c>
      <c r="O197">
        <f t="shared" si="150"/>
        <v>2464.7199999999998</v>
      </c>
      <c r="P197">
        <f t="shared" si="151"/>
        <v>1726.96</v>
      </c>
      <c r="Q197">
        <f t="shared" si="152"/>
        <v>0</v>
      </c>
      <c r="R197">
        <f t="shared" si="153"/>
        <v>0</v>
      </c>
      <c r="S197">
        <f t="shared" si="154"/>
        <v>737.76</v>
      </c>
      <c r="T197">
        <f t="shared" si="155"/>
        <v>0</v>
      </c>
      <c r="U197">
        <f t="shared" si="156"/>
        <v>2.5326311999999995</v>
      </c>
      <c r="V197">
        <f t="shared" si="157"/>
        <v>0</v>
      </c>
      <c r="W197">
        <f t="shared" si="158"/>
        <v>0</v>
      </c>
      <c r="X197">
        <f t="shared" si="159"/>
        <v>678.74</v>
      </c>
      <c r="Y197">
        <f t="shared" si="160"/>
        <v>302.48</v>
      </c>
      <c r="AA197">
        <v>109223223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299</v>
      </c>
      <c r="BM197">
        <v>242</v>
      </c>
      <c r="BN197">
        <v>0</v>
      </c>
      <c r="BO197" t="s">
        <v>296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2464.7200000000003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678.73919999999998</v>
      </c>
      <c r="CZ197">
        <f>S197*(CA197/100)</f>
        <v>302.48159999999996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298</v>
      </c>
      <c r="DW197" t="s">
        <v>298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300</v>
      </c>
      <c r="EM197" t="s">
        <v>301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3445.94</v>
      </c>
      <c r="GN197">
        <f>IF(OR(BI197=0,BI197=1),ROUND(O197+X197+Y197+GK197,2),0)</f>
        <v>3445.94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303</v>
      </c>
      <c r="F198" s="2" t="s">
        <v>304</v>
      </c>
      <c r="G198" s="2" t="s">
        <v>305</v>
      </c>
      <c r="H198" s="2" t="s">
        <v>227</v>
      </c>
      <c r="I198" s="2">
        <v>17.2</v>
      </c>
      <c r="J198" s="2">
        <v>0</v>
      </c>
      <c r="K198" s="2">
        <v>17.2</v>
      </c>
      <c r="L198" s="2"/>
      <c r="M198" s="2"/>
      <c r="N198" s="2"/>
      <c r="O198" s="2">
        <f t="shared" si="150"/>
        <v>419.68</v>
      </c>
      <c r="P198" s="2">
        <f t="shared" si="151"/>
        <v>419.68</v>
      </c>
      <c r="Q198" s="2">
        <f t="shared" si="152"/>
        <v>0</v>
      </c>
      <c r="R198" s="2">
        <f t="shared" si="153"/>
        <v>0</v>
      </c>
      <c r="S198" s="2">
        <f t="shared" si="154"/>
        <v>0</v>
      </c>
      <c r="T198" s="2">
        <f t="shared" si="155"/>
        <v>0</v>
      </c>
      <c r="U198" s="2">
        <f t="shared" si="156"/>
        <v>0</v>
      </c>
      <c r="V198" s="2">
        <f t="shared" si="157"/>
        <v>0</v>
      </c>
      <c r="W198" s="2">
        <f t="shared" si="158"/>
        <v>0</v>
      </c>
      <c r="X198" s="2">
        <f t="shared" si="159"/>
        <v>0</v>
      </c>
      <c r="Y198" s="2">
        <f t="shared" si="160"/>
        <v>0</v>
      </c>
      <c r="Z198" s="2"/>
      <c r="AA198" s="2">
        <v>109223225</v>
      </c>
      <c r="AB198" s="2">
        <f t="shared" si="161"/>
        <v>24.4</v>
      </c>
      <c r="AC198" s="2">
        <f t="shared" si="162"/>
        <v>24.4</v>
      </c>
      <c r="AD198" s="2">
        <f t="shared" si="163"/>
        <v>0</v>
      </c>
      <c r="AE198" s="2">
        <f t="shared" si="164"/>
        <v>0</v>
      </c>
      <c r="AF198" s="2">
        <f t="shared" si="165"/>
        <v>0</v>
      </c>
      <c r="AG198" s="2">
        <f t="shared" si="166"/>
        <v>0</v>
      </c>
      <c r="AH198" s="2">
        <f t="shared" si="167"/>
        <v>0</v>
      </c>
      <c r="AI198" s="2">
        <f t="shared" si="168"/>
        <v>0</v>
      </c>
      <c r="AJ198" s="2">
        <f t="shared" si="169"/>
        <v>0</v>
      </c>
      <c r="AK198" s="2">
        <v>24.4</v>
      </c>
      <c r="AL198" s="2">
        <v>24.4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306</v>
      </c>
      <c r="BK198" s="2"/>
      <c r="BL198" s="2"/>
      <c r="BM198" s="2">
        <v>1617</v>
      </c>
      <c r="BN198" s="2">
        <v>0</v>
      </c>
      <c r="BO198" s="2" t="s">
        <v>3</v>
      </c>
      <c r="BP198" s="2">
        <v>0</v>
      </c>
      <c r="BQ198" s="2">
        <v>200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419.68</v>
      </c>
      <c r="CQ198" s="2">
        <f t="shared" si="171"/>
        <v>24.4</v>
      </c>
      <c r="CR198" s="2">
        <f t="shared" si="172"/>
        <v>0</v>
      </c>
      <c r="CS198" s="2">
        <f t="shared" si="173"/>
        <v>0</v>
      </c>
      <c r="CT198" s="2">
        <f t="shared" si="174"/>
        <v>0</v>
      </c>
      <c r="CU198" s="2">
        <f t="shared" si="175"/>
        <v>0</v>
      </c>
      <c r="CV198" s="2">
        <f t="shared" si="176"/>
        <v>0</v>
      </c>
      <c r="CW198" s="2">
        <f t="shared" si="177"/>
        <v>0</v>
      </c>
      <c r="CX198" s="2">
        <f t="shared" si="17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227</v>
      </c>
      <c r="DW198" s="2" t="s">
        <v>227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94152986</v>
      </c>
      <c r="EF198" s="2">
        <v>200</v>
      </c>
      <c r="EG198" s="2" t="s">
        <v>229</v>
      </c>
      <c r="EH198" s="2">
        <v>0</v>
      </c>
      <c r="EI198" s="2" t="s">
        <v>3</v>
      </c>
      <c r="EJ198" s="2">
        <v>1</v>
      </c>
      <c r="EK198" s="2">
        <v>1617</v>
      </c>
      <c r="EL198" s="2" t="s">
        <v>230</v>
      </c>
      <c r="EM198" s="2" t="s">
        <v>231</v>
      </c>
      <c r="EN198" s="2"/>
      <c r="EO198" s="2" t="s">
        <v>3</v>
      </c>
      <c r="EP198" s="2"/>
      <c r="EQ198" s="2">
        <v>131072</v>
      </c>
      <c r="ER198" s="2">
        <v>24.4</v>
      </c>
      <c r="ES198" s="2">
        <v>24.4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-894897623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419.68</v>
      </c>
      <c r="GN198" s="2">
        <f>IF(OR(BI198=0,BI198=1),ROUND(O198+X198+Y198,2),0)</f>
        <v>419.68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303</v>
      </c>
      <c r="F199" t="s">
        <v>304</v>
      </c>
      <c r="G199" t="s">
        <v>305</v>
      </c>
      <c r="H199" t="s">
        <v>227</v>
      </c>
      <c r="I199">
        <v>17.2</v>
      </c>
      <c r="J199">
        <v>0</v>
      </c>
      <c r="K199">
        <v>17.2</v>
      </c>
      <c r="O199">
        <f t="shared" si="150"/>
        <v>2442.54</v>
      </c>
      <c r="P199">
        <f t="shared" si="151"/>
        <v>2442.54</v>
      </c>
      <c r="Q199">
        <f t="shared" si="152"/>
        <v>0</v>
      </c>
      <c r="R199">
        <f t="shared" si="153"/>
        <v>0</v>
      </c>
      <c r="S199">
        <f t="shared" si="154"/>
        <v>0</v>
      </c>
      <c r="T199">
        <f t="shared" si="155"/>
        <v>0</v>
      </c>
      <c r="U199">
        <f t="shared" si="156"/>
        <v>0</v>
      </c>
      <c r="V199">
        <f t="shared" si="157"/>
        <v>0</v>
      </c>
      <c r="W199">
        <f t="shared" si="158"/>
        <v>0</v>
      </c>
      <c r="X199">
        <f t="shared" si="159"/>
        <v>0</v>
      </c>
      <c r="Y199">
        <f t="shared" si="160"/>
        <v>0</v>
      </c>
      <c r="AA199">
        <v>109223223</v>
      </c>
      <c r="AB199">
        <f t="shared" si="161"/>
        <v>24.4</v>
      </c>
      <c r="AC199">
        <f t="shared" si="162"/>
        <v>24.4</v>
      </c>
      <c r="AD199">
        <f t="shared" si="163"/>
        <v>0</v>
      </c>
      <c r="AE199">
        <f t="shared" si="164"/>
        <v>0</v>
      </c>
      <c r="AF199">
        <f t="shared" si="165"/>
        <v>0</v>
      </c>
      <c r="AG199">
        <f t="shared" si="166"/>
        <v>0</v>
      </c>
      <c r="AH199">
        <f t="shared" si="167"/>
        <v>0</v>
      </c>
      <c r="AI199">
        <f t="shared" si="168"/>
        <v>0</v>
      </c>
      <c r="AJ199">
        <f t="shared" si="169"/>
        <v>0</v>
      </c>
      <c r="AK199">
        <v>24.4</v>
      </c>
      <c r="AL199">
        <v>24.4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5.82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306</v>
      </c>
      <c r="BM199">
        <v>1617</v>
      </c>
      <c r="BN199">
        <v>0</v>
      </c>
      <c r="BO199" t="s">
        <v>304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2442.54</v>
      </c>
      <c r="CQ199">
        <f t="shared" si="171"/>
        <v>142.01</v>
      </c>
      <c r="CR199">
        <f t="shared" si="172"/>
        <v>0</v>
      </c>
      <c r="CS199">
        <f t="shared" si="173"/>
        <v>0</v>
      </c>
      <c r="CT199">
        <f t="shared" si="174"/>
        <v>0</v>
      </c>
      <c r="CU199">
        <f t="shared" si="175"/>
        <v>0</v>
      </c>
      <c r="CV199">
        <f t="shared" si="176"/>
        <v>0</v>
      </c>
      <c r="CW199">
        <f t="shared" si="177"/>
        <v>0</v>
      </c>
      <c r="CX199">
        <f t="shared" si="17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227</v>
      </c>
      <c r="DW199" t="s">
        <v>227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94152986</v>
      </c>
      <c r="EF199">
        <v>200</v>
      </c>
      <c r="EG199" t="s">
        <v>229</v>
      </c>
      <c r="EH199">
        <v>0</v>
      </c>
      <c r="EI199" t="s">
        <v>3</v>
      </c>
      <c r="EJ199">
        <v>1</v>
      </c>
      <c r="EK199">
        <v>1617</v>
      </c>
      <c r="EL199" t="s">
        <v>230</v>
      </c>
      <c r="EM199" t="s">
        <v>231</v>
      </c>
      <c r="EO199" t="s">
        <v>3</v>
      </c>
      <c r="EQ199">
        <v>131072</v>
      </c>
      <c r="ER199">
        <v>24.4</v>
      </c>
      <c r="ES199">
        <v>24.4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-894897623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2442.54</v>
      </c>
      <c r="GN199">
        <f>IF(OR(BI199=0,BI199=1),ROUND(O199+X199+Y199+GK199,2),0)</f>
        <v>2442.54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307</v>
      </c>
      <c r="F200" s="2" t="s">
        <v>308</v>
      </c>
      <c r="G200" s="2" t="s">
        <v>309</v>
      </c>
      <c r="H200" s="2" t="s">
        <v>227</v>
      </c>
      <c r="I200" s="2">
        <v>-17.2</v>
      </c>
      <c r="J200" s="2">
        <v>0</v>
      </c>
      <c r="K200" s="2">
        <v>-17.2</v>
      </c>
      <c r="L200" s="2"/>
      <c r="M200" s="2"/>
      <c r="N200" s="2"/>
      <c r="O200" s="2">
        <f t="shared" si="150"/>
        <v>-258.17</v>
      </c>
      <c r="P200" s="2">
        <f t="shared" si="151"/>
        <v>-258.17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109223225</v>
      </c>
      <c r="AB200" s="2">
        <f t="shared" si="161"/>
        <v>15.01</v>
      </c>
      <c r="AC200" s="2">
        <f t="shared" si="162"/>
        <v>15.01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15.01</v>
      </c>
      <c r="AL200" s="2">
        <v>15.01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310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-258.17</v>
      </c>
      <c r="CQ200" s="2">
        <f t="shared" si="171"/>
        <v>15.01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15.01</v>
      </c>
      <c r="ES200" s="2">
        <v>15.01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1426399734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-258.17</v>
      </c>
      <c r="GN200" s="2">
        <f>IF(OR(BI200=0,BI200=1),ROUND(O200+X200+Y200,2),0)</f>
        <v>-258.17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307</v>
      </c>
      <c r="F201" t="s">
        <v>308</v>
      </c>
      <c r="G201" t="s">
        <v>309</v>
      </c>
      <c r="H201" t="s">
        <v>227</v>
      </c>
      <c r="I201">
        <v>-17.2</v>
      </c>
      <c r="J201">
        <v>0</v>
      </c>
      <c r="K201">
        <v>-17.2</v>
      </c>
      <c r="O201">
        <f t="shared" si="150"/>
        <v>-1494.8</v>
      </c>
      <c r="P201">
        <f t="shared" si="151"/>
        <v>-1494.8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109223223</v>
      </c>
      <c r="AB201">
        <f t="shared" si="161"/>
        <v>15.01</v>
      </c>
      <c r="AC201">
        <f t="shared" si="162"/>
        <v>15.01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15.01</v>
      </c>
      <c r="AL201">
        <v>15.01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310</v>
      </c>
      <c r="BM201">
        <v>1617</v>
      </c>
      <c r="BN201">
        <v>0</v>
      </c>
      <c r="BO201" t="s">
        <v>308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-1494.8</v>
      </c>
      <c r="CQ201">
        <f t="shared" si="171"/>
        <v>86.91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15.01</v>
      </c>
      <c r="ES201">
        <v>15.01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1426399734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-1494.8</v>
      </c>
      <c r="GN201">
        <f>IF(OR(BI201=0,BI201=1),ROUND(O201+X201+Y201+GK201,2),0)</f>
        <v>-1494.8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ROW(SmtRes!A228)</f>
        <v>228</v>
      </c>
      <c r="D202" s="2">
        <f>ROW(EtalonRes!A240)</f>
        <v>240</v>
      </c>
      <c r="E202" s="2" t="s">
        <v>311</v>
      </c>
      <c r="F202" s="2" t="s">
        <v>312</v>
      </c>
      <c r="G202" s="2" t="s">
        <v>313</v>
      </c>
      <c r="H202" s="2" t="s">
        <v>278</v>
      </c>
      <c r="I202" s="2">
        <f>ROUND(12/100,9)</f>
        <v>0.12</v>
      </c>
      <c r="J202" s="2">
        <v>0</v>
      </c>
      <c r="K202" s="2">
        <f>ROUND(12/100,9)</f>
        <v>0.12</v>
      </c>
      <c r="L202" s="2"/>
      <c r="M202" s="2"/>
      <c r="N202" s="2"/>
      <c r="O202" s="2">
        <f t="shared" si="150"/>
        <v>291.48</v>
      </c>
      <c r="P202" s="2">
        <f t="shared" si="151"/>
        <v>103.74</v>
      </c>
      <c r="Q202" s="2">
        <f t="shared" si="152"/>
        <v>0</v>
      </c>
      <c r="R202" s="2">
        <f t="shared" si="153"/>
        <v>0</v>
      </c>
      <c r="S202" s="2">
        <f t="shared" si="154"/>
        <v>187.74</v>
      </c>
      <c r="T202" s="2">
        <f t="shared" si="155"/>
        <v>0</v>
      </c>
      <c r="U202" s="2">
        <f t="shared" si="156"/>
        <v>16.584479999999996</v>
      </c>
      <c r="V202" s="2">
        <f t="shared" si="157"/>
        <v>0</v>
      </c>
      <c r="W202" s="2">
        <f t="shared" si="158"/>
        <v>0</v>
      </c>
      <c r="X202" s="2">
        <f t="shared" si="159"/>
        <v>170.84</v>
      </c>
      <c r="Y202" s="2">
        <f t="shared" si="160"/>
        <v>131.41999999999999</v>
      </c>
      <c r="Z202" s="2"/>
      <c r="AA202" s="2">
        <v>109223225</v>
      </c>
      <c r="AB202" s="2">
        <f t="shared" si="161"/>
        <v>2357.0500000000002</v>
      </c>
      <c r="AC202" s="2">
        <f t="shared" si="162"/>
        <v>862.81</v>
      </c>
      <c r="AD202" s="2">
        <f t="shared" si="163"/>
        <v>0</v>
      </c>
      <c r="AE202" s="2">
        <f t="shared" si="164"/>
        <v>0</v>
      </c>
      <c r="AF202" s="2">
        <f t="shared" si="165"/>
        <v>1494.24</v>
      </c>
      <c r="AG202" s="2">
        <f t="shared" si="166"/>
        <v>0</v>
      </c>
      <c r="AH202" s="2">
        <f t="shared" si="167"/>
        <v>132</v>
      </c>
      <c r="AI202" s="2">
        <f t="shared" si="168"/>
        <v>0</v>
      </c>
      <c r="AJ202" s="2">
        <f t="shared" si="169"/>
        <v>0</v>
      </c>
      <c r="AK202" s="2">
        <v>2357.0500000000002</v>
      </c>
      <c r="AL202" s="2">
        <v>862.81</v>
      </c>
      <c r="AM202" s="2">
        <v>0</v>
      </c>
      <c r="AN202" s="2">
        <v>0</v>
      </c>
      <c r="AO202" s="2">
        <v>1494.24</v>
      </c>
      <c r="AP202" s="2">
        <v>0</v>
      </c>
      <c r="AQ202" s="2">
        <v>132</v>
      </c>
      <c r="AR202" s="2">
        <v>0</v>
      </c>
      <c r="AS202" s="2">
        <v>0</v>
      </c>
      <c r="AT202" s="2">
        <v>91</v>
      </c>
      <c r="AU202" s="2">
        <v>70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314</v>
      </c>
      <c r="BK202" s="2"/>
      <c r="BL202" s="2"/>
      <c r="BM202" s="2">
        <v>682</v>
      </c>
      <c r="BN202" s="2">
        <v>0</v>
      </c>
      <c r="BO202" s="2" t="s">
        <v>3</v>
      </c>
      <c r="BP202" s="2">
        <v>0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91</v>
      </c>
      <c r="CA202" s="2">
        <v>70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291.48</v>
      </c>
      <c r="CQ202" s="2">
        <f t="shared" si="171"/>
        <v>864.54</v>
      </c>
      <c r="CR202" s="2">
        <f t="shared" si="172"/>
        <v>0</v>
      </c>
      <c r="CS202" s="2">
        <f t="shared" si="173"/>
        <v>0</v>
      </c>
      <c r="CT202" s="2">
        <f t="shared" si="174"/>
        <v>1564.47</v>
      </c>
      <c r="CU202" s="2">
        <f t="shared" si="175"/>
        <v>0</v>
      </c>
      <c r="CV202" s="2">
        <f t="shared" si="176"/>
        <v>138.20399999999998</v>
      </c>
      <c r="CW202" s="2">
        <f t="shared" si="177"/>
        <v>0</v>
      </c>
      <c r="CX202" s="2">
        <f t="shared" si="178"/>
        <v>0</v>
      </c>
      <c r="CY202" s="2">
        <f>((S202*BZ202)/100)</f>
        <v>170.8434</v>
      </c>
      <c r="CZ202" s="2">
        <f>((S202*CA202)/100)</f>
        <v>131.41800000000001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278</v>
      </c>
      <c r="DW202" s="2" t="s">
        <v>278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94152051</v>
      </c>
      <c r="EF202" s="2">
        <v>60</v>
      </c>
      <c r="EG202" s="2" t="s">
        <v>280</v>
      </c>
      <c r="EH202" s="2">
        <v>0</v>
      </c>
      <c r="EI202" s="2" t="s">
        <v>3</v>
      </c>
      <c r="EJ202" s="2">
        <v>1</v>
      </c>
      <c r="EK202" s="2">
        <v>682</v>
      </c>
      <c r="EL202" s="2" t="s">
        <v>281</v>
      </c>
      <c r="EM202" s="2" t="s">
        <v>282</v>
      </c>
      <c r="EN202" s="2"/>
      <c r="EO202" s="2" t="s">
        <v>3</v>
      </c>
      <c r="EP202" s="2"/>
      <c r="EQ202" s="2">
        <v>131072</v>
      </c>
      <c r="ER202" s="2">
        <v>2357.0500000000002</v>
      </c>
      <c r="ES202" s="2">
        <v>862.81</v>
      </c>
      <c r="ET202" s="2">
        <v>0</v>
      </c>
      <c r="EU202" s="2">
        <v>0</v>
      </c>
      <c r="EV202" s="2">
        <v>1494.24</v>
      </c>
      <c r="EW202" s="2">
        <v>132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91</v>
      </c>
      <c r="FY202" s="2">
        <v>70</v>
      </c>
      <c r="FZ202" s="2"/>
      <c r="GA202" s="2" t="s">
        <v>3</v>
      </c>
      <c r="GB202" s="2"/>
      <c r="GC202" s="2"/>
      <c r="GD202" s="2">
        <v>1</v>
      </c>
      <c r="GE202" s="2"/>
      <c r="GF202" s="2">
        <v>1570428321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593.74</v>
      </c>
      <c r="GN202" s="2">
        <f>IF(OR(BI202=0,BI202=1),ROUND(O202+X202+Y202,2),0)</f>
        <v>593.74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ROW(SmtRes!A234)</f>
        <v>234</v>
      </c>
      <c r="D203">
        <f>ROW(EtalonRes!A246)</f>
        <v>246</v>
      </c>
      <c r="E203" t="s">
        <v>311</v>
      </c>
      <c r="F203" t="s">
        <v>312</v>
      </c>
      <c r="G203" t="s">
        <v>313</v>
      </c>
      <c r="H203" t="s">
        <v>278</v>
      </c>
      <c r="I203">
        <f>ROUND(12/100,9)</f>
        <v>0.12</v>
      </c>
      <c r="J203">
        <v>0</v>
      </c>
      <c r="K203">
        <f>ROUND(12/100,9)</f>
        <v>0.12</v>
      </c>
      <c r="O203">
        <f t="shared" si="150"/>
        <v>5537.76</v>
      </c>
      <c r="P203">
        <f t="shared" si="151"/>
        <v>645.26</v>
      </c>
      <c r="Q203">
        <f t="shared" si="152"/>
        <v>0</v>
      </c>
      <c r="R203">
        <f t="shared" si="153"/>
        <v>0</v>
      </c>
      <c r="S203">
        <f t="shared" si="154"/>
        <v>4892.5</v>
      </c>
      <c r="T203">
        <f t="shared" si="155"/>
        <v>0</v>
      </c>
      <c r="U203">
        <f t="shared" si="156"/>
        <v>16.584479999999996</v>
      </c>
      <c r="V203">
        <f t="shared" si="157"/>
        <v>0</v>
      </c>
      <c r="W203">
        <f t="shared" si="158"/>
        <v>0</v>
      </c>
      <c r="X203">
        <f t="shared" si="159"/>
        <v>3669.38</v>
      </c>
      <c r="Y203">
        <f t="shared" si="160"/>
        <v>2005.93</v>
      </c>
      <c r="AA203">
        <v>109223223</v>
      </c>
      <c r="AB203">
        <f t="shared" si="161"/>
        <v>2357.0500000000002</v>
      </c>
      <c r="AC203">
        <f t="shared" si="162"/>
        <v>862.81</v>
      </c>
      <c r="AD203">
        <f t="shared" si="163"/>
        <v>0</v>
      </c>
      <c r="AE203">
        <f t="shared" si="164"/>
        <v>0</v>
      </c>
      <c r="AF203">
        <f t="shared" si="165"/>
        <v>1494.24</v>
      </c>
      <c r="AG203">
        <f t="shared" si="166"/>
        <v>0</v>
      </c>
      <c r="AH203">
        <f t="shared" si="167"/>
        <v>132</v>
      </c>
      <c r="AI203">
        <f t="shared" si="168"/>
        <v>0</v>
      </c>
      <c r="AJ203">
        <f t="shared" si="169"/>
        <v>0</v>
      </c>
      <c r="AK203">
        <v>2357.0500000000002</v>
      </c>
      <c r="AL203">
        <v>862.81</v>
      </c>
      <c r="AM203">
        <v>0</v>
      </c>
      <c r="AN203">
        <v>0</v>
      </c>
      <c r="AO203">
        <v>1494.24</v>
      </c>
      <c r="AP203">
        <v>0</v>
      </c>
      <c r="AQ203">
        <v>132</v>
      </c>
      <c r="AR203">
        <v>0</v>
      </c>
      <c r="AS203">
        <v>0</v>
      </c>
      <c r="AT203">
        <v>75</v>
      </c>
      <c r="AU203">
        <v>41</v>
      </c>
      <c r="AV203">
        <v>1.0469999999999999</v>
      </c>
      <c r="AW203">
        <v>1.002</v>
      </c>
      <c r="AZ203">
        <v>1</v>
      </c>
      <c r="BA203">
        <v>26.06</v>
      </c>
      <c r="BB203">
        <v>1</v>
      </c>
      <c r="BC203">
        <v>6.22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314</v>
      </c>
      <c r="BM203">
        <v>682</v>
      </c>
      <c r="BN203">
        <v>0</v>
      </c>
      <c r="BO203" t="s">
        <v>312</v>
      </c>
      <c r="BP203">
        <v>1</v>
      </c>
      <c r="BQ203">
        <v>60</v>
      </c>
      <c r="BR203">
        <v>0</v>
      </c>
      <c r="BS203">
        <v>26.06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75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5537.76</v>
      </c>
      <c r="CQ203">
        <f t="shared" si="171"/>
        <v>5377.44</v>
      </c>
      <c r="CR203">
        <f t="shared" si="172"/>
        <v>0</v>
      </c>
      <c r="CS203">
        <f t="shared" si="173"/>
        <v>0</v>
      </c>
      <c r="CT203">
        <f t="shared" si="174"/>
        <v>40770.089999999997</v>
      </c>
      <c r="CU203">
        <f t="shared" si="175"/>
        <v>0</v>
      </c>
      <c r="CV203">
        <f t="shared" si="176"/>
        <v>138.20399999999998</v>
      </c>
      <c r="CW203">
        <f t="shared" si="177"/>
        <v>0</v>
      </c>
      <c r="CX203">
        <f t="shared" si="178"/>
        <v>0</v>
      </c>
      <c r="CY203">
        <f>S203*(BZ203/100)</f>
        <v>3669.375</v>
      </c>
      <c r="CZ203">
        <f>S203*(CA203/100)</f>
        <v>2005.925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91</v>
      </c>
      <c r="DO203">
        <v>70</v>
      </c>
      <c r="DP203">
        <v>1.0469999999999999</v>
      </c>
      <c r="DQ203">
        <v>1.002</v>
      </c>
      <c r="DU203">
        <v>1013</v>
      </c>
      <c r="DV203" t="s">
        <v>278</v>
      </c>
      <c r="DW203" t="s">
        <v>278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94152051</v>
      </c>
      <c r="EF203">
        <v>60</v>
      </c>
      <c r="EG203" t="s">
        <v>280</v>
      </c>
      <c r="EH203">
        <v>0</v>
      </c>
      <c r="EI203" t="s">
        <v>3</v>
      </c>
      <c r="EJ203">
        <v>1</v>
      </c>
      <c r="EK203">
        <v>682</v>
      </c>
      <c r="EL203" t="s">
        <v>281</v>
      </c>
      <c r="EM203" t="s">
        <v>282</v>
      </c>
      <c r="EO203" t="s">
        <v>3</v>
      </c>
      <c r="EQ203">
        <v>131072</v>
      </c>
      <c r="ER203">
        <v>2357.0500000000002</v>
      </c>
      <c r="ES203">
        <v>862.81</v>
      </c>
      <c r="ET203">
        <v>0</v>
      </c>
      <c r="EU203">
        <v>0</v>
      </c>
      <c r="EV203">
        <v>1494.24</v>
      </c>
      <c r="EW203">
        <v>132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91</v>
      </c>
      <c r="FY203">
        <v>70</v>
      </c>
      <c r="GA203" t="s">
        <v>3</v>
      </c>
      <c r="GD203">
        <v>0</v>
      </c>
      <c r="GF203">
        <v>1570428321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11213.07</v>
      </c>
      <c r="GN203">
        <f>IF(OR(BI203=0,BI203=1),ROUND(O203+X203+Y203+GK203,2),0)</f>
        <v>11213.07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228</v>
      </c>
      <c r="D204" s="2"/>
      <c r="E204" s="2" t="s">
        <v>315</v>
      </c>
      <c r="F204" s="2" t="s">
        <v>316</v>
      </c>
      <c r="G204" s="2" t="s">
        <v>317</v>
      </c>
      <c r="H204" s="2" t="s">
        <v>63</v>
      </c>
      <c r="I204" s="2">
        <f>I202*J204</f>
        <v>4.9919999999999999E-2</v>
      </c>
      <c r="J204" s="2">
        <v>0.41599999999999998</v>
      </c>
      <c r="K204" s="2">
        <v>0.41599999999999998</v>
      </c>
      <c r="L204" s="2"/>
      <c r="M204" s="2"/>
      <c r="N204" s="2"/>
      <c r="O204" s="2">
        <f t="shared" si="150"/>
        <v>25.87</v>
      </c>
      <c r="P204" s="2">
        <f t="shared" si="151"/>
        <v>25.87</v>
      </c>
      <c r="Q204" s="2">
        <f t="shared" si="152"/>
        <v>0</v>
      </c>
      <c r="R204" s="2">
        <f t="shared" si="153"/>
        <v>0</v>
      </c>
      <c r="S204" s="2">
        <f t="shared" si="154"/>
        <v>0</v>
      </c>
      <c r="T204" s="2">
        <f t="shared" si="155"/>
        <v>0</v>
      </c>
      <c r="U204" s="2">
        <f t="shared" si="156"/>
        <v>0</v>
      </c>
      <c r="V204" s="2">
        <f t="shared" si="157"/>
        <v>0</v>
      </c>
      <c r="W204" s="2">
        <f t="shared" si="158"/>
        <v>0</v>
      </c>
      <c r="X204" s="2">
        <f t="shared" si="159"/>
        <v>0</v>
      </c>
      <c r="Y204" s="2">
        <f t="shared" si="160"/>
        <v>0</v>
      </c>
      <c r="Z204" s="2"/>
      <c r="AA204" s="2">
        <v>109223225</v>
      </c>
      <c r="AB204" s="2">
        <f t="shared" si="161"/>
        <v>517.14</v>
      </c>
      <c r="AC204" s="2">
        <f t="shared" si="162"/>
        <v>517.14</v>
      </c>
      <c r="AD204" s="2">
        <f t="shared" si="163"/>
        <v>0</v>
      </c>
      <c r="AE204" s="2">
        <f t="shared" si="164"/>
        <v>0</v>
      </c>
      <c r="AF204" s="2">
        <f t="shared" si="165"/>
        <v>0</v>
      </c>
      <c r="AG204" s="2">
        <f t="shared" si="166"/>
        <v>0</v>
      </c>
      <c r="AH204" s="2">
        <f t="shared" si="167"/>
        <v>0</v>
      </c>
      <c r="AI204" s="2">
        <f t="shared" si="168"/>
        <v>0</v>
      </c>
      <c r="AJ204" s="2">
        <f t="shared" si="169"/>
        <v>0</v>
      </c>
      <c r="AK204" s="2">
        <v>517.14</v>
      </c>
      <c r="AL204" s="2">
        <v>517.14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318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25.87</v>
      </c>
      <c r="CQ204" s="2">
        <f t="shared" si="171"/>
        <v>518.16999999999996</v>
      </c>
      <c r="CR204" s="2">
        <f t="shared" si="172"/>
        <v>0</v>
      </c>
      <c r="CS204" s="2">
        <f t="shared" si="173"/>
        <v>0</v>
      </c>
      <c r="CT204" s="2">
        <f t="shared" si="174"/>
        <v>0</v>
      </c>
      <c r="CU204" s="2">
        <f t="shared" si="175"/>
        <v>0</v>
      </c>
      <c r="CV204" s="2">
        <f t="shared" si="176"/>
        <v>0</v>
      </c>
      <c r="CW204" s="2">
        <f t="shared" si="177"/>
        <v>0</v>
      </c>
      <c r="CX204" s="2">
        <f t="shared" si="178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1007</v>
      </c>
      <c r="DV204" s="2" t="s">
        <v>63</v>
      </c>
      <c r="DW204" s="2" t="s">
        <v>63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280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281</v>
      </c>
      <c r="EM204" s="2" t="s">
        <v>282</v>
      </c>
      <c r="EN204" s="2"/>
      <c r="EO204" s="2" t="s">
        <v>3</v>
      </c>
      <c r="EP204" s="2"/>
      <c r="EQ204" s="2">
        <v>0</v>
      </c>
      <c r="ER204" s="2">
        <v>517.14</v>
      </c>
      <c r="ES204" s="2">
        <v>517.14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412444006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25.87</v>
      </c>
      <c r="GN204" s="2">
        <f>IF(OR(BI204=0,BI204=1),ROUND(O204+X204+Y204,2),0)</f>
        <v>25.87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234</v>
      </c>
      <c r="E205" t="s">
        <v>315</v>
      </c>
      <c r="F205" t="s">
        <v>316</v>
      </c>
      <c r="G205" t="s">
        <v>317</v>
      </c>
      <c r="H205" t="s">
        <v>63</v>
      </c>
      <c r="I205">
        <f>I203*J205</f>
        <v>4.9919999999999999E-2</v>
      </c>
      <c r="J205">
        <v>0.41599999999999998</v>
      </c>
      <c r="K205">
        <v>0.41599999999999998</v>
      </c>
      <c r="O205">
        <f t="shared" si="150"/>
        <v>244.73</v>
      </c>
      <c r="P205">
        <f t="shared" si="151"/>
        <v>244.73</v>
      </c>
      <c r="Q205">
        <f t="shared" si="152"/>
        <v>0</v>
      </c>
      <c r="R205">
        <f t="shared" si="153"/>
        <v>0</v>
      </c>
      <c r="S205">
        <f t="shared" si="154"/>
        <v>0</v>
      </c>
      <c r="T205">
        <f t="shared" si="155"/>
        <v>0</v>
      </c>
      <c r="U205">
        <f t="shared" si="156"/>
        <v>0</v>
      </c>
      <c r="V205">
        <f t="shared" si="157"/>
        <v>0</v>
      </c>
      <c r="W205">
        <f t="shared" si="158"/>
        <v>0</v>
      </c>
      <c r="X205">
        <f t="shared" si="159"/>
        <v>0</v>
      </c>
      <c r="Y205">
        <f t="shared" si="160"/>
        <v>0</v>
      </c>
      <c r="AA205">
        <v>109223223</v>
      </c>
      <c r="AB205">
        <f t="shared" si="161"/>
        <v>517.14</v>
      </c>
      <c r="AC205">
        <f t="shared" si="162"/>
        <v>517.14</v>
      </c>
      <c r="AD205">
        <f t="shared" si="163"/>
        <v>0</v>
      </c>
      <c r="AE205">
        <f t="shared" si="164"/>
        <v>0</v>
      </c>
      <c r="AF205">
        <f t="shared" si="165"/>
        <v>0</v>
      </c>
      <c r="AG205">
        <f t="shared" si="166"/>
        <v>0</v>
      </c>
      <c r="AH205">
        <f t="shared" si="167"/>
        <v>0</v>
      </c>
      <c r="AI205">
        <f t="shared" si="168"/>
        <v>0</v>
      </c>
      <c r="AJ205">
        <f t="shared" si="169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9.4600000000000009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318</v>
      </c>
      <c r="BM205">
        <v>682</v>
      </c>
      <c r="BN205">
        <v>0</v>
      </c>
      <c r="BO205" t="s">
        <v>316</v>
      </c>
      <c r="BP205">
        <v>1</v>
      </c>
      <c r="BQ205">
        <v>60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244.73</v>
      </c>
      <c r="CQ205">
        <f t="shared" si="171"/>
        <v>4901.8900000000003</v>
      </c>
      <c r="CR205">
        <f t="shared" si="172"/>
        <v>0</v>
      </c>
      <c r="CS205">
        <f t="shared" si="173"/>
        <v>0</v>
      </c>
      <c r="CT205">
        <f t="shared" si="174"/>
        <v>0</v>
      </c>
      <c r="CU205">
        <f t="shared" si="175"/>
        <v>0</v>
      </c>
      <c r="CV205">
        <f t="shared" si="176"/>
        <v>0</v>
      </c>
      <c r="CW205">
        <f t="shared" si="177"/>
        <v>0</v>
      </c>
      <c r="CX205">
        <f t="shared" si="178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280</v>
      </c>
      <c r="EH205">
        <v>0</v>
      </c>
      <c r="EI205" t="s">
        <v>3</v>
      </c>
      <c r="EJ205">
        <v>1</v>
      </c>
      <c r="EK205">
        <v>682</v>
      </c>
      <c r="EL205" t="s">
        <v>281</v>
      </c>
      <c r="EM205" t="s">
        <v>282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412444006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244.73</v>
      </c>
      <c r="GN205">
        <f>IF(OR(BI205=0,BI205=1),ROUND(O205+X205+Y205+GK205,2),0)</f>
        <v>244.73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ROW(SmtRes!A243)</f>
        <v>243</v>
      </c>
      <c r="D206" s="2">
        <f>ROW(EtalonRes!A255)</f>
        <v>255</v>
      </c>
      <c r="E206" s="2" t="s">
        <v>3</v>
      </c>
      <c r="F206" s="2" t="s">
        <v>319</v>
      </c>
      <c r="G206" s="2" t="s">
        <v>320</v>
      </c>
      <c r="H206" s="2" t="s">
        <v>285</v>
      </c>
      <c r="I206" s="2">
        <v>4.0899999999999999E-2</v>
      </c>
      <c r="J206" s="2">
        <v>0</v>
      </c>
      <c r="K206" s="2">
        <v>4.0899999999999999E-2</v>
      </c>
      <c r="L206" s="2"/>
      <c r="M206" s="2"/>
      <c r="N206" s="2"/>
      <c r="O206" s="2">
        <f t="shared" ref="O206:O229" si="184">ROUND(CP206,2)</f>
        <v>40.29</v>
      </c>
      <c r="P206" s="2">
        <f t="shared" ref="P206:P229" si="185">ROUND((ROUND((AC206*AW206*I206),2)*BC206),2)</f>
        <v>3.72</v>
      </c>
      <c r="Q206" s="2">
        <f t="shared" ref="Q206:Q229" si="186">(ROUND((ROUND(((ET206)*AV206*I206),2)*BB206),2)+ROUND((ROUND(((AE206-(EU206))*AV206*I206),2)*BS206),2))</f>
        <v>9.51</v>
      </c>
      <c r="R206" s="2">
        <f t="shared" ref="R206:R229" si="187">ROUND((ROUND((AE206*AV206*I206),2)*BS206),2)</f>
        <v>2.36</v>
      </c>
      <c r="S206" s="2">
        <f t="shared" ref="S206:S229" si="188">ROUND((ROUND((AF206*AV206*I206),2)*BA206),2)</f>
        <v>27.06</v>
      </c>
      <c r="T206" s="2">
        <f t="shared" ref="T206:T229" si="189">ROUND(CU206*I206,2)</f>
        <v>0</v>
      </c>
      <c r="U206" s="2">
        <f t="shared" ref="U206:U229" si="190">CV206*I206</f>
        <v>2.3308909999999998</v>
      </c>
      <c r="V206" s="2">
        <f t="shared" ref="V206:V229" si="191">CW206*I206</f>
        <v>0</v>
      </c>
      <c r="W206" s="2">
        <f t="shared" ref="W206:W229" si="192">ROUND(CX206*I206,2)</f>
        <v>0</v>
      </c>
      <c r="X206" s="2">
        <f t="shared" ref="X206:X229" si="193">ROUND(CY206,2)</f>
        <v>32.47</v>
      </c>
      <c r="Y206" s="2">
        <f t="shared" ref="Y206:Y229" si="194">ROUND(CZ206,2)</f>
        <v>22.73</v>
      </c>
      <c r="Z206" s="2"/>
      <c r="AA206" s="2">
        <v>-1</v>
      </c>
      <c r="AB206" s="2">
        <f t="shared" ref="AB206:AB229" si="195">ROUND((AC206+AD206+AF206),6)</f>
        <v>963.14</v>
      </c>
      <c r="AC206" s="2">
        <f t="shared" ref="AC206:AC229" si="196">ROUND((ES206),6)</f>
        <v>90.85</v>
      </c>
      <c r="AD206" s="2">
        <f t="shared" ref="AD206:AD229" si="197">ROUND((((ET206)-(EU206))+AE206),6)</f>
        <v>226.77</v>
      </c>
      <c r="AE206" s="2">
        <f t="shared" ref="AE206:AE229" si="198">ROUND((EU206),6)</f>
        <v>56.41</v>
      </c>
      <c r="AF206" s="2">
        <f t="shared" ref="AF206:AF229" si="199">ROUND((EV206),6)</f>
        <v>645.52</v>
      </c>
      <c r="AG206" s="2">
        <f t="shared" ref="AG206:AG229" si="200">ROUND((AP206),6)</f>
        <v>0</v>
      </c>
      <c r="AH206" s="2">
        <f t="shared" ref="AH206:AH229" si="201">(EW206)</f>
        <v>55.6</v>
      </c>
      <c r="AI206" s="2">
        <f t="shared" ref="AI206:AI229" si="202">(EX206)</f>
        <v>0</v>
      </c>
      <c r="AJ206" s="2">
        <f t="shared" ref="AJ206:AJ229" si="203">(AS206)</f>
        <v>0</v>
      </c>
      <c r="AK206" s="2">
        <v>963.14</v>
      </c>
      <c r="AL206" s="2">
        <v>90.85</v>
      </c>
      <c r="AM206" s="2">
        <v>226.77</v>
      </c>
      <c r="AN206" s="2">
        <v>56.41</v>
      </c>
      <c r="AO206" s="2">
        <v>645.52</v>
      </c>
      <c r="AP206" s="2">
        <v>0</v>
      </c>
      <c r="AQ206" s="2">
        <v>55.6</v>
      </c>
      <c r="AR206" s="2">
        <v>0</v>
      </c>
      <c r="AS206" s="2">
        <v>0</v>
      </c>
      <c r="AT206" s="2">
        <v>120</v>
      </c>
      <c r="AU206" s="2">
        <v>84</v>
      </c>
      <c r="AV206" s="2">
        <v>1.0249999999999999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321</v>
      </c>
      <c r="BK206" s="2"/>
      <c r="BL206" s="2"/>
      <c r="BM206" s="2">
        <v>115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120</v>
      </c>
      <c r="CA206" s="2">
        <v>84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29" si="204">(P206+Q206+S206)</f>
        <v>40.29</v>
      </c>
      <c r="CQ206" s="2">
        <f t="shared" ref="CQ206:CQ229" si="205">ROUND((ROUND((AC206*AW206*1),2)*BC206),2)</f>
        <v>90.85</v>
      </c>
      <c r="CR206" s="2">
        <f t="shared" ref="CR206:CR229" si="206">(ROUND((ROUND(((ET206)*AV206*1),2)*BB206),2)+ROUND((ROUND(((AE206-(EU206))*AV206*1),2)*BS206),2))</f>
        <v>232.44</v>
      </c>
      <c r="CS206" s="2">
        <f t="shared" ref="CS206:CS229" si="207">ROUND((ROUND((AE206*AV206*1),2)*BS206),2)</f>
        <v>57.82</v>
      </c>
      <c r="CT206" s="2">
        <f t="shared" ref="CT206:CT229" si="208">ROUND((ROUND((AF206*AV206*1),2)*BA206),2)</f>
        <v>661.66</v>
      </c>
      <c r="CU206" s="2">
        <f t="shared" ref="CU206:CU229" si="209">AG206</f>
        <v>0</v>
      </c>
      <c r="CV206" s="2">
        <f t="shared" ref="CV206:CV229" si="210">(AH206*AV206)</f>
        <v>56.989999999999995</v>
      </c>
      <c r="CW206" s="2">
        <f t="shared" ref="CW206:CW229" si="211">AI206</f>
        <v>0</v>
      </c>
      <c r="CX206" s="2">
        <f t="shared" ref="CX206:CX229" si="212">AJ206</f>
        <v>0</v>
      </c>
      <c r="CY206" s="2">
        <f>((S206*BZ206)/100)</f>
        <v>32.472000000000001</v>
      </c>
      <c r="CZ206" s="2">
        <f>((S206*CA206)/100)</f>
        <v>22.730399999999999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285</v>
      </c>
      <c r="DW206" s="2" t="s">
        <v>285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94151484</v>
      </c>
      <c r="EF206" s="2">
        <v>30</v>
      </c>
      <c r="EG206" s="2" t="s">
        <v>17</v>
      </c>
      <c r="EH206" s="2">
        <v>0</v>
      </c>
      <c r="EI206" s="2" t="s">
        <v>3</v>
      </c>
      <c r="EJ206" s="2">
        <v>1</v>
      </c>
      <c r="EK206" s="2">
        <v>115</v>
      </c>
      <c r="EL206" s="2" t="s">
        <v>287</v>
      </c>
      <c r="EM206" s="2" t="s">
        <v>288</v>
      </c>
      <c r="EN206" s="2"/>
      <c r="EO206" s="2" t="s">
        <v>3</v>
      </c>
      <c r="EP206" s="2"/>
      <c r="EQ206" s="2">
        <v>132096</v>
      </c>
      <c r="ER206" s="2">
        <v>963.14</v>
      </c>
      <c r="ES206" s="2">
        <v>90.85</v>
      </c>
      <c r="ET206" s="2">
        <v>226.77</v>
      </c>
      <c r="EU206" s="2">
        <v>56.41</v>
      </c>
      <c r="EV206" s="2">
        <v>645.52</v>
      </c>
      <c r="EW206" s="2">
        <v>55.6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29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120</v>
      </c>
      <c r="FY206" s="2">
        <v>84</v>
      </c>
      <c r="FZ206" s="2"/>
      <c r="GA206" s="2" t="s">
        <v>3</v>
      </c>
      <c r="GB206" s="2"/>
      <c r="GC206" s="2"/>
      <c r="GD206" s="2">
        <v>1</v>
      </c>
      <c r="GE206" s="2"/>
      <c r="GF206" s="2">
        <v>733704648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29" si="214">ROUND(IF(AND(BH206=3,BI206=3,FS206&lt;&gt;0),P206,0),2)</f>
        <v>0</v>
      </c>
      <c r="GM206" s="2">
        <f>ROUND(O206+X206+Y206,2)+GX206</f>
        <v>95.49</v>
      </c>
      <c r="GN206" s="2">
        <f>IF(OR(BI206=0,BI206=1),ROUND(O206+X206+Y206,2),0)</f>
        <v>95.49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29" si="215">ROUND((GT206),6)</f>
        <v>0</v>
      </c>
      <c r="GW206" s="2">
        <v>1</v>
      </c>
      <c r="GX206" s="2">
        <f t="shared" ref="GX206:GX229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29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ROW(SmtRes!A252)</f>
        <v>252</v>
      </c>
      <c r="D207">
        <f>ROW(EtalonRes!A264)</f>
        <v>264</v>
      </c>
      <c r="E207" t="s">
        <v>3</v>
      </c>
      <c r="F207" t="s">
        <v>319</v>
      </c>
      <c r="G207" t="s">
        <v>320</v>
      </c>
      <c r="H207" t="s">
        <v>285</v>
      </c>
      <c r="I207">
        <v>4.0899999999999999E-2</v>
      </c>
      <c r="J207">
        <v>0</v>
      </c>
      <c r="K207">
        <v>4.0899999999999999E-2</v>
      </c>
      <c r="O207">
        <f t="shared" si="184"/>
        <v>958.63</v>
      </c>
      <c r="P207">
        <f t="shared" si="185"/>
        <v>77.23</v>
      </c>
      <c r="Q207">
        <f t="shared" si="186"/>
        <v>176.22</v>
      </c>
      <c r="R207">
        <f t="shared" si="187"/>
        <v>61.5</v>
      </c>
      <c r="S207">
        <f t="shared" si="188"/>
        <v>705.18</v>
      </c>
      <c r="T207">
        <f t="shared" si="189"/>
        <v>0</v>
      </c>
      <c r="U207">
        <f t="shared" si="190"/>
        <v>2.3308909999999998</v>
      </c>
      <c r="V207">
        <f t="shared" si="191"/>
        <v>0</v>
      </c>
      <c r="W207">
        <f t="shared" si="192"/>
        <v>0</v>
      </c>
      <c r="X207">
        <f t="shared" si="193"/>
        <v>634.66</v>
      </c>
      <c r="Y207">
        <f t="shared" si="194"/>
        <v>296.18</v>
      </c>
      <c r="AA207">
        <v>-1</v>
      </c>
      <c r="AB207">
        <f t="shared" si="195"/>
        <v>963.14</v>
      </c>
      <c r="AC207">
        <f t="shared" si="196"/>
        <v>90.85</v>
      </c>
      <c r="AD207">
        <f t="shared" si="197"/>
        <v>226.77</v>
      </c>
      <c r="AE207">
        <f t="shared" si="198"/>
        <v>56.41</v>
      </c>
      <c r="AF207">
        <f t="shared" si="199"/>
        <v>645.52</v>
      </c>
      <c r="AG207">
        <f t="shared" si="200"/>
        <v>0</v>
      </c>
      <c r="AH207">
        <f t="shared" si="201"/>
        <v>55.6</v>
      </c>
      <c r="AI207">
        <f t="shared" si="202"/>
        <v>0</v>
      </c>
      <c r="AJ207">
        <f t="shared" si="203"/>
        <v>0</v>
      </c>
      <c r="AK207">
        <v>963.14</v>
      </c>
      <c r="AL207">
        <v>90.85</v>
      </c>
      <c r="AM207">
        <v>226.77</v>
      </c>
      <c r="AN207">
        <v>56.41</v>
      </c>
      <c r="AO207">
        <v>645.52</v>
      </c>
      <c r="AP207">
        <v>0</v>
      </c>
      <c r="AQ207">
        <v>55.6</v>
      </c>
      <c r="AR207">
        <v>0</v>
      </c>
      <c r="AS207">
        <v>0</v>
      </c>
      <c r="AT207">
        <v>90</v>
      </c>
      <c r="AU207">
        <v>42</v>
      </c>
      <c r="AV207">
        <v>1.0249999999999999</v>
      </c>
      <c r="AW207">
        <v>1</v>
      </c>
      <c r="AZ207">
        <v>1</v>
      </c>
      <c r="BA207">
        <v>26.06</v>
      </c>
      <c r="BB207">
        <v>18.53</v>
      </c>
      <c r="BC207">
        <v>20.76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321</v>
      </c>
      <c r="BM207">
        <v>115</v>
      </c>
      <c r="BN207">
        <v>0</v>
      </c>
      <c r="BO207" t="s">
        <v>319</v>
      </c>
      <c r="BP207">
        <v>1</v>
      </c>
      <c r="BQ207">
        <v>30</v>
      </c>
      <c r="BR207">
        <v>0</v>
      </c>
      <c r="BS207">
        <v>26.06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42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958.62999999999988</v>
      </c>
      <c r="CQ207">
        <f t="shared" si="205"/>
        <v>1886.05</v>
      </c>
      <c r="CR207">
        <f t="shared" si="206"/>
        <v>4307.1099999999997</v>
      </c>
      <c r="CS207">
        <f t="shared" si="207"/>
        <v>1506.79</v>
      </c>
      <c r="CT207">
        <f t="shared" si="208"/>
        <v>17242.86</v>
      </c>
      <c r="CU207">
        <f t="shared" si="209"/>
        <v>0</v>
      </c>
      <c r="CV207">
        <f t="shared" si="210"/>
        <v>56.989999999999995</v>
      </c>
      <c r="CW207">
        <f t="shared" si="211"/>
        <v>0</v>
      </c>
      <c r="CX207">
        <f t="shared" si="212"/>
        <v>0</v>
      </c>
      <c r="CY207">
        <f>S207*(BZ207/100)</f>
        <v>634.66199999999992</v>
      </c>
      <c r="CZ207">
        <f>S207*(CA207/100)</f>
        <v>296.17559999999997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120</v>
      </c>
      <c r="DO207">
        <v>84</v>
      </c>
      <c r="DP207">
        <v>1.0249999999999999</v>
      </c>
      <c r="DQ207">
        <v>1</v>
      </c>
      <c r="DU207">
        <v>1013</v>
      </c>
      <c r="DV207" t="s">
        <v>285</v>
      </c>
      <c r="DW207" t="s">
        <v>285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94151484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115</v>
      </c>
      <c r="EL207" t="s">
        <v>287</v>
      </c>
      <c r="EM207" t="s">
        <v>288</v>
      </c>
      <c r="EO207" t="s">
        <v>3</v>
      </c>
      <c r="EQ207">
        <v>132096</v>
      </c>
      <c r="ER207">
        <v>963.14</v>
      </c>
      <c r="ES207">
        <v>90.85</v>
      </c>
      <c r="ET207">
        <v>226.77</v>
      </c>
      <c r="EU207">
        <v>56.41</v>
      </c>
      <c r="EV207">
        <v>645.52</v>
      </c>
      <c r="EW207">
        <v>55.6</v>
      </c>
      <c r="EX207">
        <v>0</v>
      </c>
      <c r="EY207">
        <v>0</v>
      </c>
      <c r="FQ207">
        <v>0</v>
      </c>
      <c r="FR207">
        <f t="shared" si="213"/>
        <v>0</v>
      </c>
      <c r="FS207">
        <v>0</v>
      </c>
      <c r="FX207">
        <v>120</v>
      </c>
      <c r="FY207">
        <v>84</v>
      </c>
      <c r="GA207" t="s">
        <v>3</v>
      </c>
      <c r="GD207">
        <v>0</v>
      </c>
      <c r="GF207">
        <v>733704648</v>
      </c>
      <c r="GG207">
        <v>2</v>
      </c>
      <c r="GH207">
        <v>1</v>
      </c>
      <c r="GI207">
        <v>2</v>
      </c>
      <c r="GJ207">
        <v>0</v>
      </c>
      <c r="GK207">
        <f>ROUND(R207*(S12)/100,2)</f>
        <v>98.4</v>
      </c>
      <c r="GL207">
        <f t="shared" si="214"/>
        <v>0</v>
      </c>
      <c r="GM207">
        <f>ROUND(O207+X207+Y207+GK207,2)+GX207</f>
        <v>1987.87</v>
      </c>
      <c r="GN207">
        <f>IF(OR(BI207=0,BI207=1),ROUND(O207+X207+Y207+GK207,2),0)</f>
        <v>1987.87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18</v>
      </c>
      <c r="B208" s="2">
        <v>1</v>
      </c>
      <c r="C208" s="2">
        <v>239</v>
      </c>
      <c r="D208" s="2"/>
      <c r="E208" s="2" t="s">
        <v>3</v>
      </c>
      <c r="F208" s="2" t="s">
        <v>322</v>
      </c>
      <c r="G208" s="2" t="s">
        <v>323</v>
      </c>
      <c r="H208" s="2" t="s">
        <v>63</v>
      </c>
      <c r="I208" s="2">
        <f>I206*J208</f>
        <v>3.8479999999999999E-3</v>
      </c>
      <c r="J208" s="2">
        <v>9.4083129584352082E-2</v>
      </c>
      <c r="K208" s="2">
        <v>9.4079999999999997E-2</v>
      </c>
      <c r="L208" s="2"/>
      <c r="M208" s="2"/>
      <c r="N208" s="2"/>
      <c r="O208" s="2">
        <f t="shared" si="184"/>
        <v>0.03</v>
      </c>
      <c r="P208" s="2">
        <f t="shared" si="185"/>
        <v>0.03</v>
      </c>
      <c r="Q208" s="2">
        <f t="shared" si="186"/>
        <v>0</v>
      </c>
      <c r="R208" s="2">
        <f t="shared" si="187"/>
        <v>0</v>
      </c>
      <c r="S208" s="2">
        <f t="shared" si="188"/>
        <v>0</v>
      </c>
      <c r="T208" s="2">
        <f t="shared" si="189"/>
        <v>0</v>
      </c>
      <c r="U208" s="2">
        <f t="shared" si="190"/>
        <v>0</v>
      </c>
      <c r="V208" s="2">
        <f t="shared" si="191"/>
        <v>0</v>
      </c>
      <c r="W208" s="2">
        <f t="shared" si="192"/>
        <v>0</v>
      </c>
      <c r="X208" s="2">
        <f t="shared" si="193"/>
        <v>0</v>
      </c>
      <c r="Y208" s="2">
        <f t="shared" si="194"/>
        <v>0</v>
      </c>
      <c r="Z208" s="2"/>
      <c r="AA208" s="2">
        <v>-1</v>
      </c>
      <c r="AB208" s="2">
        <f t="shared" si="195"/>
        <v>7.07</v>
      </c>
      <c r="AC208" s="2">
        <f t="shared" si="196"/>
        <v>7.07</v>
      </c>
      <c r="AD208" s="2">
        <f t="shared" si="197"/>
        <v>0</v>
      </c>
      <c r="AE208" s="2">
        <f t="shared" si="198"/>
        <v>0</v>
      </c>
      <c r="AF208" s="2">
        <f t="shared" si="199"/>
        <v>0</v>
      </c>
      <c r="AG208" s="2">
        <f t="shared" si="200"/>
        <v>0</v>
      </c>
      <c r="AH208" s="2">
        <f t="shared" si="201"/>
        <v>0</v>
      </c>
      <c r="AI208" s="2">
        <f t="shared" si="202"/>
        <v>0</v>
      </c>
      <c r="AJ208" s="2">
        <f t="shared" si="203"/>
        <v>0</v>
      </c>
      <c r="AK208" s="2">
        <v>7.07</v>
      </c>
      <c r="AL208" s="2">
        <v>7.07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324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0.03</v>
      </c>
      <c r="CQ208" s="2">
        <f t="shared" si="205"/>
        <v>7.07</v>
      </c>
      <c r="CR208" s="2">
        <f t="shared" si="206"/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63</v>
      </c>
      <c r="DW208" s="2" t="s">
        <v>63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287</v>
      </c>
      <c r="EM208" s="2" t="s">
        <v>288</v>
      </c>
      <c r="EN208" s="2"/>
      <c r="EO208" s="2" t="s">
        <v>3</v>
      </c>
      <c r="EP208" s="2"/>
      <c r="EQ208" s="2">
        <v>1024</v>
      </c>
      <c r="ER208" s="2">
        <v>7.07</v>
      </c>
      <c r="ES208" s="2">
        <v>7.07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-862991314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0.03</v>
      </c>
      <c r="GN208" s="2">
        <f>IF(OR(BI208=0,BI208=1),ROUND(O208+X208+Y208,2),0)</f>
        <v>0.03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248</v>
      </c>
      <c r="E209" t="s">
        <v>3</v>
      </c>
      <c r="F209" t="s">
        <v>322</v>
      </c>
      <c r="G209" t="s">
        <v>323</v>
      </c>
      <c r="H209" t="s">
        <v>63</v>
      </c>
      <c r="I209">
        <f>I207*J209</f>
        <v>3.8479999999999999E-3</v>
      </c>
      <c r="J209">
        <v>9.4083129584352082E-2</v>
      </c>
      <c r="K209">
        <v>9.4079999999999997E-2</v>
      </c>
      <c r="O209">
        <f t="shared" si="184"/>
        <v>0.15</v>
      </c>
      <c r="P209">
        <f t="shared" si="185"/>
        <v>0.15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-1</v>
      </c>
      <c r="AB209">
        <f t="shared" si="195"/>
        <v>7.07</v>
      </c>
      <c r="AC209">
        <f t="shared" si="196"/>
        <v>7.07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7.07</v>
      </c>
      <c r="AL209">
        <v>7.07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5.14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324</v>
      </c>
      <c r="BM209">
        <v>115</v>
      </c>
      <c r="BN209">
        <v>0</v>
      </c>
      <c r="BO209" t="s">
        <v>322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0.15</v>
      </c>
      <c r="CQ209">
        <f t="shared" si="205"/>
        <v>36.340000000000003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1007</v>
      </c>
      <c r="DV209" t="s">
        <v>63</v>
      </c>
      <c r="DW209" t="s">
        <v>63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287</v>
      </c>
      <c r="EM209" t="s">
        <v>288</v>
      </c>
      <c r="EO209" t="s">
        <v>3</v>
      </c>
      <c r="EQ209">
        <v>1024</v>
      </c>
      <c r="ER209">
        <v>7.07</v>
      </c>
      <c r="ES209">
        <v>7.07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-862991314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4"/>
        <v>0</v>
      </c>
      <c r="GM209">
        <f>ROUND(O209+X209+Y209+GK209,2)+GX209</f>
        <v>0.15</v>
      </c>
      <c r="GN209">
        <f>IF(OR(BI209=0,BI209=1),ROUND(O209+X209+Y209+GK209,2),0)</f>
        <v>0.15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242</v>
      </c>
      <c r="D210" s="2"/>
      <c r="E210" s="2" t="s">
        <v>3</v>
      </c>
      <c r="F210" s="2" t="s">
        <v>289</v>
      </c>
      <c r="G210" s="2" t="s">
        <v>290</v>
      </c>
      <c r="H210" s="2" t="s">
        <v>94</v>
      </c>
      <c r="I210" s="2">
        <f>I206*J210</f>
        <v>2.1988000000000001E-2</v>
      </c>
      <c r="J210" s="2">
        <v>0.53760391198044011</v>
      </c>
      <c r="K210" s="2">
        <v>0.53759999999999997</v>
      </c>
      <c r="L210" s="2"/>
      <c r="M210" s="2"/>
      <c r="N210" s="2"/>
      <c r="O210" s="2">
        <f t="shared" si="184"/>
        <v>17.52</v>
      </c>
      <c r="P210" s="2">
        <f t="shared" si="185"/>
        <v>17.52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-1</v>
      </c>
      <c r="AB210" s="2">
        <f t="shared" si="195"/>
        <v>796.76</v>
      </c>
      <c r="AC210" s="2">
        <f t="shared" si="196"/>
        <v>796.76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796.76</v>
      </c>
      <c r="AL210" s="2">
        <v>796.76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291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17.52</v>
      </c>
      <c r="CQ210" s="2">
        <f t="shared" si="205"/>
        <v>796.76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94</v>
      </c>
      <c r="DW210" s="2" t="s">
        <v>94</v>
      </c>
      <c r="DX210" s="2">
        <v>1000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287</v>
      </c>
      <c r="EM210" s="2" t="s">
        <v>288</v>
      </c>
      <c r="EN210" s="2"/>
      <c r="EO210" s="2" t="s">
        <v>3</v>
      </c>
      <c r="EP210" s="2"/>
      <c r="EQ210" s="2">
        <v>1024</v>
      </c>
      <c r="ER210" s="2">
        <v>796.76</v>
      </c>
      <c r="ES210" s="2">
        <v>796.76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-224782797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17.52</v>
      </c>
      <c r="GN210" s="2">
        <f>IF(OR(BI210=0,BI210=1),ROUND(O210+X210+Y210,2),0)</f>
        <v>17.52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251</v>
      </c>
      <c r="E211" t="s">
        <v>3</v>
      </c>
      <c r="F211" t="s">
        <v>289</v>
      </c>
      <c r="G211" t="s">
        <v>290</v>
      </c>
      <c r="H211" t="s">
        <v>94</v>
      </c>
      <c r="I211">
        <f>I207*J211</f>
        <v>2.1988000000000001E-2</v>
      </c>
      <c r="J211">
        <v>0.53760391198044011</v>
      </c>
      <c r="K211">
        <v>0.53759999999999997</v>
      </c>
      <c r="O211">
        <f t="shared" si="184"/>
        <v>130</v>
      </c>
      <c r="P211">
        <f t="shared" si="185"/>
        <v>130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-1</v>
      </c>
      <c r="AB211">
        <f t="shared" si="195"/>
        <v>796.76</v>
      </c>
      <c r="AC211">
        <f t="shared" si="196"/>
        <v>796.76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796.76</v>
      </c>
      <c r="AL211">
        <v>796.76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7.42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291</v>
      </c>
      <c r="BM211">
        <v>115</v>
      </c>
      <c r="BN211">
        <v>0</v>
      </c>
      <c r="BO211" t="s">
        <v>289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130</v>
      </c>
      <c r="CQ211">
        <f t="shared" si="205"/>
        <v>5911.96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1009</v>
      </c>
      <c r="DV211" t="s">
        <v>94</v>
      </c>
      <c r="DW211" t="s">
        <v>94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287</v>
      </c>
      <c r="EM211" t="s">
        <v>288</v>
      </c>
      <c r="EO211" t="s">
        <v>3</v>
      </c>
      <c r="EQ211">
        <v>1024</v>
      </c>
      <c r="ER211">
        <v>796.76</v>
      </c>
      <c r="ES211">
        <v>796.76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-224782797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130</v>
      </c>
      <c r="GN211">
        <f>IF(OR(BI211=0,BI211=1),ROUND(O211+X211+Y211+GK211,2),0)</f>
        <v>130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240</v>
      </c>
      <c r="D212" s="2"/>
      <c r="E212" s="2" t="s">
        <v>3</v>
      </c>
      <c r="F212" s="2" t="s">
        <v>325</v>
      </c>
      <c r="G212" s="2" t="s">
        <v>326</v>
      </c>
      <c r="H212" s="2" t="s">
        <v>63</v>
      </c>
      <c r="I212" s="2">
        <f>I206*J212</f>
        <v>9.162E-3</v>
      </c>
      <c r="J212" s="2">
        <v>0.22400977995110025</v>
      </c>
      <c r="K212" s="2">
        <v>0.224</v>
      </c>
      <c r="L212" s="2"/>
      <c r="M212" s="2"/>
      <c r="N212" s="2"/>
      <c r="O212" s="2">
        <f t="shared" si="184"/>
        <v>4.04</v>
      </c>
      <c r="P212" s="2">
        <f t="shared" si="185"/>
        <v>4.04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-1</v>
      </c>
      <c r="AB212" s="2">
        <f t="shared" si="195"/>
        <v>441.1</v>
      </c>
      <c r="AC212" s="2">
        <f t="shared" si="196"/>
        <v>441.1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441.1</v>
      </c>
      <c r="AL212" s="2">
        <v>441.1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327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4.04</v>
      </c>
      <c r="CQ212" s="2">
        <f t="shared" si="205"/>
        <v>441.1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63</v>
      </c>
      <c r="DW212" s="2" t="s">
        <v>63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287</v>
      </c>
      <c r="EM212" s="2" t="s">
        <v>288</v>
      </c>
      <c r="EN212" s="2"/>
      <c r="EO212" s="2" t="s">
        <v>3</v>
      </c>
      <c r="EP212" s="2"/>
      <c r="EQ212" s="2">
        <v>1024</v>
      </c>
      <c r="ER212" s="2">
        <v>441.1</v>
      </c>
      <c r="ES212" s="2">
        <v>441.1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-2018362707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4.04</v>
      </c>
      <c r="GN212" s="2">
        <f>IF(OR(BI212=0,BI212=1),ROUND(O212+X212+Y212,2),0)</f>
        <v>4.04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249</v>
      </c>
      <c r="E213" t="s">
        <v>3</v>
      </c>
      <c r="F213" t="s">
        <v>325</v>
      </c>
      <c r="G213" t="s">
        <v>326</v>
      </c>
      <c r="H213" t="s">
        <v>63</v>
      </c>
      <c r="I213">
        <f>I207*J213</f>
        <v>9.162E-3</v>
      </c>
      <c r="J213">
        <v>0.22400977995110025</v>
      </c>
      <c r="K213">
        <v>0.224</v>
      </c>
      <c r="O213">
        <f t="shared" si="184"/>
        <v>33.49</v>
      </c>
      <c r="P213">
        <f t="shared" si="185"/>
        <v>33.49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-1</v>
      </c>
      <c r="AB213">
        <f t="shared" si="195"/>
        <v>441.1</v>
      </c>
      <c r="AC213">
        <f t="shared" si="196"/>
        <v>441.1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441.1</v>
      </c>
      <c r="AL213">
        <v>441.1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8.2899999999999991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327</v>
      </c>
      <c r="BM213">
        <v>115</v>
      </c>
      <c r="BN213">
        <v>0</v>
      </c>
      <c r="BO213" t="s">
        <v>325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33.49</v>
      </c>
      <c r="CQ213">
        <f t="shared" si="205"/>
        <v>3656.72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1007</v>
      </c>
      <c r="DV213" t="s">
        <v>63</v>
      </c>
      <c r="DW213" t="s">
        <v>63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287</v>
      </c>
      <c r="EM213" t="s">
        <v>288</v>
      </c>
      <c r="EO213" t="s">
        <v>3</v>
      </c>
      <c r="EQ213">
        <v>1024</v>
      </c>
      <c r="ER213">
        <v>441.1</v>
      </c>
      <c r="ES213">
        <v>441.1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-2018362707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33.49</v>
      </c>
      <c r="GN213">
        <f>IF(OR(BI213=0,BI213=1),ROUND(O213+X213+Y213+GK213,2),0)</f>
        <v>33.49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241</v>
      </c>
      <c r="D214" s="2"/>
      <c r="E214" s="2" t="s">
        <v>3</v>
      </c>
      <c r="F214" s="2" t="s">
        <v>328</v>
      </c>
      <c r="G214" s="2" t="s">
        <v>329</v>
      </c>
      <c r="H214" s="2" t="s">
        <v>63</v>
      </c>
      <c r="I214" s="2">
        <f>I206*J214</f>
        <v>4.5808000000000001E-2</v>
      </c>
      <c r="J214" s="2">
        <v>1.1200000000000001</v>
      </c>
      <c r="K214" s="2">
        <v>1.1200000000000001</v>
      </c>
      <c r="L214" s="2"/>
      <c r="M214" s="2"/>
      <c r="N214" s="2"/>
      <c r="O214" s="2">
        <f t="shared" si="184"/>
        <v>24.76</v>
      </c>
      <c r="P214" s="2">
        <f t="shared" si="185"/>
        <v>24.76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-1</v>
      </c>
      <c r="AB214" s="2">
        <f t="shared" si="195"/>
        <v>540.41999999999996</v>
      </c>
      <c r="AC214" s="2">
        <f t="shared" si="196"/>
        <v>540.41999999999996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540.41999999999996</v>
      </c>
      <c r="AL214" s="2">
        <v>540.41999999999996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330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24.76</v>
      </c>
      <c r="CQ214" s="2">
        <f t="shared" si="205"/>
        <v>540.41999999999996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287</v>
      </c>
      <c r="EM214" s="2" t="s">
        <v>288</v>
      </c>
      <c r="EN214" s="2"/>
      <c r="EO214" s="2" t="s">
        <v>3</v>
      </c>
      <c r="EP214" s="2"/>
      <c r="EQ214" s="2">
        <v>1024</v>
      </c>
      <c r="ER214" s="2">
        <v>540.41999999999996</v>
      </c>
      <c r="ES214" s="2">
        <v>540.41999999999996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-668171035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24.76</v>
      </c>
      <c r="GN214" s="2">
        <f>IF(OR(BI214=0,BI214=1),ROUND(O214+X214+Y214,2),0)</f>
        <v>24.76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250</v>
      </c>
      <c r="E215" t="s">
        <v>3</v>
      </c>
      <c r="F215" t="s">
        <v>328</v>
      </c>
      <c r="G215" t="s">
        <v>329</v>
      </c>
      <c r="H215" t="s">
        <v>63</v>
      </c>
      <c r="I215">
        <f>I207*J215</f>
        <v>4.5808000000000001E-2</v>
      </c>
      <c r="J215">
        <v>1.1200000000000001</v>
      </c>
      <c r="K215">
        <v>1.1200000000000001</v>
      </c>
      <c r="O215">
        <f t="shared" si="184"/>
        <v>190.9</v>
      </c>
      <c r="P215">
        <f t="shared" si="185"/>
        <v>190.9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-1</v>
      </c>
      <c r="AB215">
        <f t="shared" si="195"/>
        <v>540.41999999999996</v>
      </c>
      <c r="AC215">
        <f t="shared" si="196"/>
        <v>540.41999999999996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540.41999999999996</v>
      </c>
      <c r="AL215">
        <v>540.41999999999996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7.71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330</v>
      </c>
      <c r="BM215">
        <v>115</v>
      </c>
      <c r="BN215">
        <v>0</v>
      </c>
      <c r="BO215" t="s">
        <v>328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190.9</v>
      </c>
      <c r="CQ215">
        <f t="shared" si="205"/>
        <v>4166.6400000000003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287</v>
      </c>
      <c r="EM215" t="s">
        <v>288</v>
      </c>
      <c r="EO215" t="s">
        <v>3</v>
      </c>
      <c r="EQ215">
        <v>1024</v>
      </c>
      <c r="ER215">
        <v>540.41999999999996</v>
      </c>
      <c r="ES215">
        <v>540.41999999999996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-668171035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190.9</v>
      </c>
      <c r="GN215">
        <f>IF(OR(BI215=0,BI215=1),ROUND(O215+X215+Y215+GK215,2),0)</f>
        <v>190.9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ROW(SmtRes!A261)</f>
        <v>261</v>
      </c>
      <c r="D216" s="2">
        <f>ROW(EtalonRes!A274)</f>
        <v>274</v>
      </c>
      <c r="E216" s="2" t="s">
        <v>3</v>
      </c>
      <c r="F216" s="2" t="s">
        <v>331</v>
      </c>
      <c r="G216" s="2" t="s">
        <v>332</v>
      </c>
      <c r="H216" s="2" t="s">
        <v>333</v>
      </c>
      <c r="I216" s="2">
        <v>0.17560000000000001</v>
      </c>
      <c r="J216" s="2">
        <v>0</v>
      </c>
      <c r="K216" s="2">
        <v>0.17560000000000001</v>
      </c>
      <c r="L216" s="2"/>
      <c r="M216" s="2"/>
      <c r="N216" s="2"/>
      <c r="O216" s="2">
        <f t="shared" si="184"/>
        <v>124.9</v>
      </c>
      <c r="P216" s="2">
        <f t="shared" si="185"/>
        <v>69.75</v>
      </c>
      <c r="Q216" s="2">
        <f t="shared" si="186"/>
        <v>11.56</v>
      </c>
      <c r="R216" s="2">
        <f t="shared" si="187"/>
        <v>1.95</v>
      </c>
      <c r="S216" s="2">
        <f t="shared" si="188"/>
        <v>43.59</v>
      </c>
      <c r="T216" s="2">
        <f t="shared" si="189"/>
        <v>0</v>
      </c>
      <c r="U216" s="2">
        <f t="shared" si="190"/>
        <v>3.3021755600000002</v>
      </c>
      <c r="V216" s="2">
        <f t="shared" si="191"/>
        <v>0</v>
      </c>
      <c r="W216" s="2">
        <f t="shared" si="192"/>
        <v>0</v>
      </c>
      <c r="X216" s="2">
        <f t="shared" si="193"/>
        <v>37.92</v>
      </c>
      <c r="Y216" s="2">
        <f t="shared" si="194"/>
        <v>45.77</v>
      </c>
      <c r="Z216" s="2"/>
      <c r="AA216" s="2">
        <v>-1</v>
      </c>
      <c r="AB216" s="2">
        <f t="shared" si="195"/>
        <v>686.12</v>
      </c>
      <c r="AC216" s="2">
        <f t="shared" si="196"/>
        <v>397.2</v>
      </c>
      <c r="AD216" s="2">
        <f t="shared" si="197"/>
        <v>60.56</v>
      </c>
      <c r="AE216" s="2">
        <f t="shared" si="198"/>
        <v>10.199999999999999</v>
      </c>
      <c r="AF216" s="2">
        <f t="shared" si="199"/>
        <v>228.36</v>
      </c>
      <c r="AG216" s="2">
        <f t="shared" si="200"/>
        <v>0</v>
      </c>
      <c r="AH216" s="2">
        <f t="shared" si="201"/>
        <v>17.3</v>
      </c>
      <c r="AI216" s="2">
        <f t="shared" si="202"/>
        <v>0</v>
      </c>
      <c r="AJ216" s="2">
        <f t="shared" si="203"/>
        <v>0</v>
      </c>
      <c r="AK216" s="2">
        <v>686.12</v>
      </c>
      <c r="AL216" s="2">
        <v>397.2</v>
      </c>
      <c r="AM216" s="2">
        <v>60.56</v>
      </c>
      <c r="AN216" s="2">
        <v>10.199999999999999</v>
      </c>
      <c r="AO216" s="2">
        <v>228.36</v>
      </c>
      <c r="AP216" s="2">
        <v>0</v>
      </c>
      <c r="AQ216" s="2">
        <v>17.3</v>
      </c>
      <c r="AR216" s="2">
        <v>0</v>
      </c>
      <c r="AS216" s="2">
        <v>0</v>
      </c>
      <c r="AT216" s="2">
        <v>87</v>
      </c>
      <c r="AU216" s="2">
        <v>105</v>
      </c>
      <c r="AV216" s="2">
        <v>1.087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334</v>
      </c>
      <c r="BK216" s="2"/>
      <c r="BL216" s="2"/>
      <c r="BM216" s="2">
        <v>80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87</v>
      </c>
      <c r="CA216" s="2">
        <v>105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124.9</v>
      </c>
      <c r="CQ216" s="2">
        <f t="shared" si="205"/>
        <v>397.2</v>
      </c>
      <c r="CR216" s="2">
        <f t="shared" si="206"/>
        <v>65.83</v>
      </c>
      <c r="CS216" s="2">
        <f t="shared" si="207"/>
        <v>11.09</v>
      </c>
      <c r="CT216" s="2">
        <f t="shared" si="208"/>
        <v>248.23</v>
      </c>
      <c r="CU216" s="2">
        <f t="shared" si="209"/>
        <v>0</v>
      </c>
      <c r="CV216" s="2">
        <f t="shared" si="210"/>
        <v>18.805099999999999</v>
      </c>
      <c r="CW216" s="2">
        <f t="shared" si="211"/>
        <v>0</v>
      </c>
      <c r="CX216" s="2">
        <f t="shared" si="212"/>
        <v>0</v>
      </c>
      <c r="CY216" s="2">
        <f>((S216*BZ216)/100)</f>
        <v>37.923300000000005</v>
      </c>
      <c r="CZ216" s="2">
        <f>((S216*CA216)/100)</f>
        <v>45.769500000000008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333</v>
      </c>
      <c r="DW216" s="2" t="s">
        <v>333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94151449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80</v>
      </c>
      <c r="EL216" s="2" t="s">
        <v>335</v>
      </c>
      <c r="EM216" s="2" t="s">
        <v>336</v>
      </c>
      <c r="EN216" s="2"/>
      <c r="EO216" s="2" t="s">
        <v>3</v>
      </c>
      <c r="EP216" s="2"/>
      <c r="EQ216" s="2">
        <v>132096</v>
      </c>
      <c r="ER216" s="2">
        <v>686.12</v>
      </c>
      <c r="ES216" s="2">
        <v>397.2</v>
      </c>
      <c r="ET216" s="2">
        <v>60.56</v>
      </c>
      <c r="EU216" s="2">
        <v>10.199999999999999</v>
      </c>
      <c r="EV216" s="2">
        <v>228.36</v>
      </c>
      <c r="EW216" s="2">
        <v>17.3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87</v>
      </c>
      <c r="FY216" s="2">
        <v>105</v>
      </c>
      <c r="FZ216" s="2"/>
      <c r="GA216" s="2" t="s">
        <v>3</v>
      </c>
      <c r="GB216" s="2"/>
      <c r="GC216" s="2"/>
      <c r="GD216" s="2">
        <v>1</v>
      </c>
      <c r="GE216" s="2"/>
      <c r="GF216" s="2">
        <v>-1393614937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208.59</v>
      </c>
      <c r="GN216" s="2">
        <f>IF(OR(BI216=0,BI216=1),ROUND(O216+X216+Y216,2),0)</f>
        <v>208.59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ROW(SmtRes!A270)</f>
        <v>270</v>
      </c>
      <c r="D217">
        <f>ROW(EtalonRes!A284)</f>
        <v>284</v>
      </c>
      <c r="E217" t="s">
        <v>3</v>
      </c>
      <c r="F217" t="s">
        <v>331</v>
      </c>
      <c r="G217" t="s">
        <v>332</v>
      </c>
      <c r="H217" t="s">
        <v>333</v>
      </c>
      <c r="I217">
        <v>0.17560000000000001</v>
      </c>
      <c r="J217">
        <v>0</v>
      </c>
      <c r="K217">
        <v>0.17560000000000001</v>
      </c>
      <c r="O217">
        <f t="shared" si="184"/>
        <v>2073.52</v>
      </c>
      <c r="P217">
        <f t="shared" si="185"/>
        <v>813.98</v>
      </c>
      <c r="Q217">
        <f t="shared" si="186"/>
        <v>123.58</v>
      </c>
      <c r="R217">
        <f t="shared" si="187"/>
        <v>50.82</v>
      </c>
      <c r="S217">
        <f t="shared" si="188"/>
        <v>1135.96</v>
      </c>
      <c r="T217">
        <f t="shared" si="189"/>
        <v>0</v>
      </c>
      <c r="U217">
        <f t="shared" si="190"/>
        <v>3.3021755600000002</v>
      </c>
      <c r="V217">
        <f t="shared" si="191"/>
        <v>0</v>
      </c>
      <c r="W217">
        <f t="shared" si="192"/>
        <v>0</v>
      </c>
      <c r="X217">
        <f t="shared" si="193"/>
        <v>817.89</v>
      </c>
      <c r="Y217">
        <f t="shared" si="194"/>
        <v>579.34</v>
      </c>
      <c r="AA217">
        <v>-1</v>
      </c>
      <c r="AB217">
        <f t="shared" si="195"/>
        <v>686.12</v>
      </c>
      <c r="AC217">
        <f t="shared" si="196"/>
        <v>397.2</v>
      </c>
      <c r="AD217">
        <f t="shared" si="197"/>
        <v>60.56</v>
      </c>
      <c r="AE217">
        <f t="shared" si="198"/>
        <v>10.199999999999999</v>
      </c>
      <c r="AF217">
        <f t="shared" si="199"/>
        <v>228.36</v>
      </c>
      <c r="AG217">
        <f t="shared" si="200"/>
        <v>0</v>
      </c>
      <c r="AH217">
        <f t="shared" si="201"/>
        <v>17.3</v>
      </c>
      <c r="AI217">
        <f t="shared" si="202"/>
        <v>0</v>
      </c>
      <c r="AJ217">
        <f t="shared" si="203"/>
        <v>0</v>
      </c>
      <c r="AK217">
        <v>686.12</v>
      </c>
      <c r="AL217">
        <v>397.2</v>
      </c>
      <c r="AM217">
        <v>60.56</v>
      </c>
      <c r="AN217">
        <v>10.199999999999999</v>
      </c>
      <c r="AO217">
        <v>228.36</v>
      </c>
      <c r="AP217">
        <v>0</v>
      </c>
      <c r="AQ217">
        <v>17.3</v>
      </c>
      <c r="AR217">
        <v>0</v>
      </c>
      <c r="AS217">
        <v>0</v>
      </c>
      <c r="AT217">
        <v>72</v>
      </c>
      <c r="AU217">
        <v>51</v>
      </c>
      <c r="AV217">
        <v>1.087</v>
      </c>
      <c r="AW217">
        <v>1</v>
      </c>
      <c r="AZ217">
        <v>1</v>
      </c>
      <c r="BA217">
        <v>26.06</v>
      </c>
      <c r="BB217">
        <v>10.69</v>
      </c>
      <c r="BC217">
        <v>11.67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334</v>
      </c>
      <c r="BM217">
        <v>80</v>
      </c>
      <c r="BN217">
        <v>0</v>
      </c>
      <c r="BO217" t="s">
        <v>331</v>
      </c>
      <c r="BP217">
        <v>1</v>
      </c>
      <c r="BQ217">
        <v>30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72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2073.52</v>
      </c>
      <c r="CQ217">
        <f t="shared" si="205"/>
        <v>4635.32</v>
      </c>
      <c r="CR217">
        <f t="shared" si="206"/>
        <v>703.72</v>
      </c>
      <c r="CS217">
        <f t="shared" si="207"/>
        <v>289.01</v>
      </c>
      <c r="CT217">
        <f t="shared" si="208"/>
        <v>6468.87</v>
      </c>
      <c r="CU217">
        <f t="shared" si="209"/>
        <v>0</v>
      </c>
      <c r="CV217">
        <f t="shared" si="210"/>
        <v>18.805099999999999</v>
      </c>
      <c r="CW217">
        <f t="shared" si="211"/>
        <v>0</v>
      </c>
      <c r="CX217">
        <f t="shared" si="212"/>
        <v>0</v>
      </c>
      <c r="CY217">
        <f>S217*(BZ217/100)</f>
        <v>817.89120000000003</v>
      </c>
      <c r="CZ217">
        <f>S217*(CA217/100)</f>
        <v>579.33960000000002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87</v>
      </c>
      <c r="DO217">
        <v>105</v>
      </c>
      <c r="DP217">
        <v>1.087</v>
      </c>
      <c r="DQ217">
        <v>1</v>
      </c>
      <c r="DU217">
        <v>1013</v>
      </c>
      <c r="DV217" t="s">
        <v>333</v>
      </c>
      <c r="DW217" t="s">
        <v>333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94151449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80</v>
      </c>
      <c r="EL217" t="s">
        <v>335</v>
      </c>
      <c r="EM217" t="s">
        <v>336</v>
      </c>
      <c r="EO217" t="s">
        <v>3</v>
      </c>
      <c r="EQ217">
        <v>132096</v>
      </c>
      <c r="ER217">
        <v>686.12</v>
      </c>
      <c r="ES217">
        <v>397.2</v>
      </c>
      <c r="ET217">
        <v>60.56</v>
      </c>
      <c r="EU217">
        <v>10.199999999999999</v>
      </c>
      <c r="EV217">
        <v>228.36</v>
      </c>
      <c r="EW217">
        <v>17.3</v>
      </c>
      <c r="EX217">
        <v>0</v>
      </c>
      <c r="EY217">
        <v>0</v>
      </c>
      <c r="FQ217">
        <v>0</v>
      </c>
      <c r="FR217">
        <f t="shared" si="213"/>
        <v>0</v>
      </c>
      <c r="FS217">
        <v>0</v>
      </c>
      <c r="FX217">
        <v>87</v>
      </c>
      <c r="FY217">
        <v>105</v>
      </c>
      <c r="GA217" t="s">
        <v>3</v>
      </c>
      <c r="GD217">
        <v>0</v>
      </c>
      <c r="GF217">
        <v>-1393614937</v>
      </c>
      <c r="GG217">
        <v>2</v>
      </c>
      <c r="GH217">
        <v>1</v>
      </c>
      <c r="GI217">
        <v>2</v>
      </c>
      <c r="GJ217">
        <v>0</v>
      </c>
      <c r="GK217">
        <f>ROUND(R217*(S12)/100,2)</f>
        <v>81.31</v>
      </c>
      <c r="GL217">
        <f t="shared" si="214"/>
        <v>0</v>
      </c>
      <c r="GM217">
        <f>ROUND(O217+X217+Y217+GK217,2)+GX217</f>
        <v>3552.06</v>
      </c>
      <c r="GN217">
        <f>IF(OR(BI217=0,BI217=1),ROUND(O217+X217+Y217+GK217,2),0)</f>
        <v>3552.06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ROW(SmtRes!A278)</f>
        <v>278</v>
      </c>
      <c r="D218" s="2">
        <f>ROW(EtalonRes!A294)</f>
        <v>294</v>
      </c>
      <c r="E218" s="2" t="s">
        <v>3</v>
      </c>
      <c r="F218" s="2" t="s">
        <v>337</v>
      </c>
      <c r="G218" s="2" t="s">
        <v>338</v>
      </c>
      <c r="H218" s="2" t="s">
        <v>333</v>
      </c>
      <c r="I218" s="2">
        <v>4.3200000000000002E-2</v>
      </c>
      <c r="J218" s="2">
        <v>0</v>
      </c>
      <c r="K218" s="2">
        <v>4.3200000000000002E-2</v>
      </c>
      <c r="L218" s="2"/>
      <c r="M218" s="2"/>
      <c r="N218" s="2"/>
      <c r="O218" s="2">
        <f t="shared" si="184"/>
        <v>24.39</v>
      </c>
      <c r="P218" s="2">
        <f t="shared" si="185"/>
        <v>3.49</v>
      </c>
      <c r="Q218" s="2">
        <f t="shared" si="186"/>
        <v>2.99</v>
      </c>
      <c r="R218" s="2">
        <f t="shared" si="187"/>
        <v>0.45</v>
      </c>
      <c r="S218" s="2">
        <f t="shared" si="188"/>
        <v>17.91</v>
      </c>
      <c r="T218" s="2">
        <f t="shared" si="189"/>
        <v>0</v>
      </c>
      <c r="U218" s="2">
        <f t="shared" si="190"/>
        <v>1.35709776</v>
      </c>
      <c r="V218" s="2">
        <f t="shared" si="191"/>
        <v>0</v>
      </c>
      <c r="W218" s="2">
        <f t="shared" si="192"/>
        <v>0</v>
      </c>
      <c r="X218" s="2">
        <f t="shared" si="193"/>
        <v>15.58</v>
      </c>
      <c r="Y218" s="2">
        <f t="shared" si="194"/>
        <v>18.809999999999999</v>
      </c>
      <c r="Z218" s="2"/>
      <c r="AA218" s="2">
        <v>-1</v>
      </c>
      <c r="AB218" s="2">
        <f t="shared" si="195"/>
        <v>526.07000000000005</v>
      </c>
      <c r="AC218" s="2">
        <f t="shared" si="196"/>
        <v>80.900000000000006</v>
      </c>
      <c r="AD218" s="2">
        <f t="shared" si="197"/>
        <v>63.69</v>
      </c>
      <c r="AE218" s="2">
        <f t="shared" si="198"/>
        <v>9.61</v>
      </c>
      <c r="AF218" s="2">
        <f t="shared" si="199"/>
        <v>381.48</v>
      </c>
      <c r="AG218" s="2">
        <f t="shared" si="200"/>
        <v>0</v>
      </c>
      <c r="AH218" s="2">
        <f t="shared" si="201"/>
        <v>28.9</v>
      </c>
      <c r="AI218" s="2">
        <f t="shared" si="202"/>
        <v>0</v>
      </c>
      <c r="AJ218" s="2">
        <f t="shared" si="203"/>
        <v>0</v>
      </c>
      <c r="AK218" s="2">
        <v>526.07000000000005</v>
      </c>
      <c r="AL218" s="2">
        <v>80.900000000000006</v>
      </c>
      <c r="AM218" s="2">
        <v>63.69</v>
      </c>
      <c r="AN218" s="2">
        <v>9.61</v>
      </c>
      <c r="AO218" s="2">
        <v>381.48</v>
      </c>
      <c r="AP218" s="2">
        <v>0</v>
      </c>
      <c r="AQ218" s="2">
        <v>28.9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339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24.39</v>
      </c>
      <c r="CQ218" s="2">
        <f t="shared" si="205"/>
        <v>80.900000000000006</v>
      </c>
      <c r="CR218" s="2">
        <f t="shared" si="206"/>
        <v>69.23</v>
      </c>
      <c r="CS218" s="2">
        <f t="shared" si="207"/>
        <v>10.45</v>
      </c>
      <c r="CT218" s="2">
        <f t="shared" si="208"/>
        <v>414.67</v>
      </c>
      <c r="CU218" s="2">
        <f t="shared" si="209"/>
        <v>0</v>
      </c>
      <c r="CV218" s="2">
        <f t="shared" si="210"/>
        <v>31.414299999999997</v>
      </c>
      <c r="CW218" s="2">
        <f t="shared" si="211"/>
        <v>0</v>
      </c>
      <c r="CX218" s="2">
        <f t="shared" si="212"/>
        <v>0</v>
      </c>
      <c r="CY218" s="2">
        <f>((S218*BZ218)/100)</f>
        <v>15.581700000000001</v>
      </c>
      <c r="CZ218" s="2">
        <f>((S218*CA218)/100)</f>
        <v>18.805499999999999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333</v>
      </c>
      <c r="DW218" s="2" t="s">
        <v>333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335</v>
      </c>
      <c r="EM218" s="2" t="s">
        <v>336</v>
      </c>
      <c r="EN218" s="2"/>
      <c r="EO218" s="2" t="s">
        <v>3</v>
      </c>
      <c r="EP218" s="2"/>
      <c r="EQ218" s="2">
        <v>132096</v>
      </c>
      <c r="ER218" s="2">
        <v>526.07000000000005</v>
      </c>
      <c r="ES218" s="2">
        <v>80.900000000000006</v>
      </c>
      <c r="ET218" s="2">
        <v>63.69</v>
      </c>
      <c r="EU218" s="2">
        <v>9.61</v>
      </c>
      <c r="EV218" s="2">
        <v>381.48</v>
      </c>
      <c r="EW218" s="2">
        <v>28.9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-61118358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58.78</v>
      </c>
      <c r="GN218" s="2">
        <f>IF(OR(BI218=0,BI218=1),ROUND(O218+X218+Y218,2),0)</f>
        <v>58.78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ROW(SmtRes!A286)</f>
        <v>286</v>
      </c>
      <c r="D219">
        <f>ROW(EtalonRes!A304)</f>
        <v>304</v>
      </c>
      <c r="E219" t="s">
        <v>3</v>
      </c>
      <c r="F219" t="s">
        <v>337</v>
      </c>
      <c r="G219" t="s">
        <v>338</v>
      </c>
      <c r="H219" t="s">
        <v>333</v>
      </c>
      <c r="I219">
        <v>4.3200000000000002E-2</v>
      </c>
      <c r="J219">
        <v>0</v>
      </c>
      <c r="K219">
        <v>4.3200000000000002E-2</v>
      </c>
      <c r="O219">
        <f t="shared" si="184"/>
        <v>535.63</v>
      </c>
      <c r="P219">
        <f t="shared" si="185"/>
        <v>35.770000000000003</v>
      </c>
      <c r="Q219">
        <f t="shared" si="186"/>
        <v>33.130000000000003</v>
      </c>
      <c r="R219">
        <f t="shared" si="187"/>
        <v>11.73</v>
      </c>
      <c r="S219">
        <f t="shared" si="188"/>
        <v>466.73</v>
      </c>
      <c r="T219">
        <f t="shared" si="189"/>
        <v>0</v>
      </c>
      <c r="U219">
        <f t="shared" si="190"/>
        <v>1.35709776</v>
      </c>
      <c r="V219">
        <f t="shared" si="191"/>
        <v>0</v>
      </c>
      <c r="W219">
        <f t="shared" si="192"/>
        <v>0</v>
      </c>
      <c r="X219">
        <f t="shared" si="193"/>
        <v>336.05</v>
      </c>
      <c r="Y219">
        <f t="shared" si="194"/>
        <v>238.03</v>
      </c>
      <c r="AA219">
        <v>-1</v>
      </c>
      <c r="AB219">
        <f t="shared" si="195"/>
        <v>526.07000000000005</v>
      </c>
      <c r="AC219">
        <f t="shared" si="196"/>
        <v>80.900000000000006</v>
      </c>
      <c r="AD219">
        <f t="shared" si="197"/>
        <v>63.69</v>
      </c>
      <c r="AE219">
        <f t="shared" si="198"/>
        <v>9.61</v>
      </c>
      <c r="AF219">
        <f t="shared" si="199"/>
        <v>381.48</v>
      </c>
      <c r="AG219">
        <f t="shared" si="200"/>
        <v>0</v>
      </c>
      <c r="AH219">
        <f t="shared" si="201"/>
        <v>28.9</v>
      </c>
      <c r="AI219">
        <f t="shared" si="202"/>
        <v>0</v>
      </c>
      <c r="AJ219">
        <f t="shared" si="203"/>
        <v>0</v>
      </c>
      <c r="AK219">
        <v>526.07000000000005</v>
      </c>
      <c r="AL219">
        <v>80.900000000000006</v>
      </c>
      <c r="AM219">
        <v>63.69</v>
      </c>
      <c r="AN219">
        <v>9.61</v>
      </c>
      <c r="AO219">
        <v>381.48</v>
      </c>
      <c r="AP219">
        <v>0</v>
      </c>
      <c r="AQ219">
        <v>28.9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11.08</v>
      </c>
      <c r="BC219">
        <v>10.25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339</v>
      </c>
      <c r="BM219">
        <v>80</v>
      </c>
      <c r="BN219">
        <v>0</v>
      </c>
      <c r="BO219" t="s">
        <v>337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535.63</v>
      </c>
      <c r="CQ219">
        <f t="shared" si="205"/>
        <v>829.23</v>
      </c>
      <c r="CR219">
        <f t="shared" si="206"/>
        <v>767.07</v>
      </c>
      <c r="CS219">
        <f t="shared" si="207"/>
        <v>272.33</v>
      </c>
      <c r="CT219">
        <f t="shared" si="208"/>
        <v>10806.3</v>
      </c>
      <c r="CU219">
        <f t="shared" si="209"/>
        <v>0</v>
      </c>
      <c r="CV219">
        <f t="shared" si="210"/>
        <v>31.414299999999997</v>
      </c>
      <c r="CW219">
        <f t="shared" si="211"/>
        <v>0</v>
      </c>
      <c r="CX219">
        <f t="shared" si="212"/>
        <v>0</v>
      </c>
      <c r="CY219">
        <f>S219*(BZ219/100)</f>
        <v>336.04559999999998</v>
      </c>
      <c r="CZ219">
        <f>S219*(CA219/100)</f>
        <v>238.03230000000002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333</v>
      </c>
      <c r="DW219" t="s">
        <v>333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335</v>
      </c>
      <c r="EM219" t="s">
        <v>336</v>
      </c>
      <c r="EO219" t="s">
        <v>3</v>
      </c>
      <c r="EQ219">
        <v>132096</v>
      </c>
      <c r="ER219">
        <v>526.07000000000005</v>
      </c>
      <c r="ES219">
        <v>80.900000000000006</v>
      </c>
      <c r="ET219">
        <v>63.69</v>
      </c>
      <c r="EU219">
        <v>9.61</v>
      </c>
      <c r="EV219">
        <v>381.48</v>
      </c>
      <c r="EW219">
        <v>28.9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-61118358</v>
      </c>
      <c r="GG219">
        <v>2</v>
      </c>
      <c r="GH219">
        <v>1</v>
      </c>
      <c r="GI219">
        <v>2</v>
      </c>
      <c r="GJ219">
        <v>0</v>
      </c>
      <c r="GK219">
        <f>ROUND(R219*(S12)/100,2)</f>
        <v>18.77</v>
      </c>
      <c r="GL219">
        <f t="shared" si="214"/>
        <v>0</v>
      </c>
      <c r="GM219">
        <f>ROUND(O219+X219+Y219+GK219,2)+GX219</f>
        <v>1128.48</v>
      </c>
      <c r="GN219">
        <f>IF(OR(BI219=0,BI219=1),ROUND(O219+X219+Y219+GK219,2),0)</f>
        <v>1128.48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ROW(SmtRes!A290)</f>
        <v>290</v>
      </c>
      <c r="D220" s="2">
        <f>ROW(EtalonRes!A308)</f>
        <v>308</v>
      </c>
      <c r="E220" s="2" t="s">
        <v>3</v>
      </c>
      <c r="F220" s="2" t="s">
        <v>340</v>
      </c>
      <c r="G220" s="2" t="s">
        <v>341</v>
      </c>
      <c r="H220" s="2" t="s">
        <v>342</v>
      </c>
      <c r="I220" s="2">
        <v>3.7999999999999999E-2</v>
      </c>
      <c r="J220" s="2">
        <v>0</v>
      </c>
      <c r="K220" s="2">
        <v>3.7999999999999999E-2</v>
      </c>
      <c r="L220" s="2"/>
      <c r="M220" s="2"/>
      <c r="N220" s="2"/>
      <c r="O220" s="2">
        <f t="shared" si="184"/>
        <v>18.149999999999999</v>
      </c>
      <c r="P220" s="2">
        <f t="shared" si="185"/>
        <v>1.89</v>
      </c>
      <c r="Q220" s="2">
        <f t="shared" si="186"/>
        <v>4.07</v>
      </c>
      <c r="R220" s="2">
        <f t="shared" si="187"/>
        <v>0.89</v>
      </c>
      <c r="S220" s="2">
        <f t="shared" si="188"/>
        <v>12.19</v>
      </c>
      <c r="T220" s="2">
        <f t="shared" si="189"/>
        <v>0</v>
      </c>
      <c r="U220" s="2">
        <f t="shared" si="190"/>
        <v>1.0503503999999997</v>
      </c>
      <c r="V220" s="2">
        <f t="shared" si="191"/>
        <v>0</v>
      </c>
      <c r="W220" s="2">
        <f t="shared" si="192"/>
        <v>0</v>
      </c>
      <c r="X220" s="2">
        <f t="shared" si="193"/>
        <v>14.63</v>
      </c>
      <c r="Y220" s="2">
        <f t="shared" si="194"/>
        <v>10.24</v>
      </c>
      <c r="Z220" s="2"/>
      <c r="AA220" s="2">
        <v>-1</v>
      </c>
      <c r="AB220" s="2">
        <f t="shared" si="195"/>
        <v>458.6</v>
      </c>
      <c r="AC220" s="2">
        <f t="shared" si="196"/>
        <v>49.69</v>
      </c>
      <c r="AD220" s="2">
        <f t="shared" si="197"/>
        <v>102.41</v>
      </c>
      <c r="AE220" s="2">
        <f t="shared" si="198"/>
        <v>22.27</v>
      </c>
      <c r="AF220" s="2">
        <f t="shared" si="199"/>
        <v>306.5</v>
      </c>
      <c r="AG220" s="2">
        <f t="shared" si="200"/>
        <v>0</v>
      </c>
      <c r="AH220" s="2">
        <f t="shared" si="201"/>
        <v>26.4</v>
      </c>
      <c r="AI220" s="2">
        <f t="shared" si="202"/>
        <v>0</v>
      </c>
      <c r="AJ220" s="2">
        <f t="shared" si="203"/>
        <v>0</v>
      </c>
      <c r="AK220" s="2">
        <v>458.6</v>
      </c>
      <c r="AL220" s="2">
        <v>49.69</v>
      </c>
      <c r="AM220" s="2">
        <v>102.41</v>
      </c>
      <c r="AN220" s="2">
        <v>22.27</v>
      </c>
      <c r="AO220" s="2">
        <v>306.5</v>
      </c>
      <c r="AP220" s="2">
        <v>0</v>
      </c>
      <c r="AQ220" s="2">
        <v>26.4</v>
      </c>
      <c r="AR220" s="2">
        <v>0</v>
      </c>
      <c r="AS220" s="2">
        <v>0</v>
      </c>
      <c r="AT220" s="2">
        <v>120</v>
      </c>
      <c r="AU220" s="2">
        <v>84</v>
      </c>
      <c r="AV220" s="2">
        <v>1.0469999999999999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343</v>
      </c>
      <c r="BK220" s="2"/>
      <c r="BL220" s="2"/>
      <c r="BM220" s="2">
        <v>81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120</v>
      </c>
      <c r="CA220" s="2">
        <v>84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18.149999999999999</v>
      </c>
      <c r="CQ220" s="2">
        <f t="shared" si="205"/>
        <v>49.69</v>
      </c>
      <c r="CR220" s="2">
        <f t="shared" si="206"/>
        <v>107.22</v>
      </c>
      <c r="CS220" s="2">
        <f t="shared" si="207"/>
        <v>23.32</v>
      </c>
      <c r="CT220" s="2">
        <f t="shared" si="208"/>
        <v>320.91000000000003</v>
      </c>
      <c r="CU220" s="2">
        <f t="shared" si="209"/>
        <v>0</v>
      </c>
      <c r="CV220" s="2">
        <f t="shared" si="210"/>
        <v>27.640799999999995</v>
      </c>
      <c r="CW220" s="2">
        <f t="shared" si="211"/>
        <v>0</v>
      </c>
      <c r="CX220" s="2">
        <f t="shared" si="212"/>
        <v>0</v>
      </c>
      <c r="CY220" s="2">
        <f>((S220*BZ220)/100)</f>
        <v>14.628</v>
      </c>
      <c r="CZ220" s="2">
        <f>((S220*CA220)/100)</f>
        <v>10.239599999999999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342</v>
      </c>
      <c r="DW220" s="2" t="s">
        <v>342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94151450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81</v>
      </c>
      <c r="EL220" s="2" t="s">
        <v>344</v>
      </c>
      <c r="EM220" s="2" t="s">
        <v>345</v>
      </c>
      <c r="EN220" s="2"/>
      <c r="EO220" s="2" t="s">
        <v>3</v>
      </c>
      <c r="EP220" s="2"/>
      <c r="EQ220" s="2">
        <v>132096</v>
      </c>
      <c r="ER220" s="2">
        <v>458.6</v>
      </c>
      <c r="ES220" s="2">
        <v>49.69</v>
      </c>
      <c r="ET220" s="2">
        <v>102.41</v>
      </c>
      <c r="EU220" s="2">
        <v>22.27</v>
      </c>
      <c r="EV220" s="2">
        <v>306.5</v>
      </c>
      <c r="EW220" s="2">
        <v>26.4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120</v>
      </c>
      <c r="FY220" s="2">
        <v>84</v>
      </c>
      <c r="FZ220" s="2"/>
      <c r="GA220" s="2" t="s">
        <v>3</v>
      </c>
      <c r="GB220" s="2"/>
      <c r="GC220" s="2"/>
      <c r="GD220" s="2">
        <v>1</v>
      </c>
      <c r="GE220" s="2"/>
      <c r="GF220" s="2">
        <v>-770043185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43.02</v>
      </c>
      <c r="GN220" s="2">
        <f>IF(OR(BI220=0,BI220=1),ROUND(O220+X220+Y220,2),0)</f>
        <v>43.02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ROW(SmtRes!A294)</f>
        <v>294</v>
      </c>
      <c r="D221">
        <f>ROW(EtalonRes!A312)</f>
        <v>312</v>
      </c>
      <c r="E221" t="s">
        <v>3</v>
      </c>
      <c r="F221" t="s">
        <v>340</v>
      </c>
      <c r="G221" t="s">
        <v>341</v>
      </c>
      <c r="H221" t="s">
        <v>342</v>
      </c>
      <c r="I221">
        <v>3.7999999999999999E-2</v>
      </c>
      <c r="J221">
        <v>0</v>
      </c>
      <c r="K221">
        <v>3.7999999999999999E-2</v>
      </c>
      <c r="O221">
        <f t="shared" si="184"/>
        <v>373.84</v>
      </c>
      <c r="P221">
        <f t="shared" si="185"/>
        <v>17.670000000000002</v>
      </c>
      <c r="Q221">
        <f t="shared" si="186"/>
        <v>38.5</v>
      </c>
      <c r="R221">
        <f t="shared" si="187"/>
        <v>23.19</v>
      </c>
      <c r="S221">
        <f t="shared" si="188"/>
        <v>317.67</v>
      </c>
      <c r="T221">
        <f t="shared" si="189"/>
        <v>0</v>
      </c>
      <c r="U221">
        <f t="shared" si="190"/>
        <v>1.0503503999999997</v>
      </c>
      <c r="V221">
        <f t="shared" si="191"/>
        <v>0</v>
      </c>
      <c r="W221">
        <f t="shared" si="192"/>
        <v>0</v>
      </c>
      <c r="X221">
        <f t="shared" si="193"/>
        <v>282.73</v>
      </c>
      <c r="Y221">
        <f t="shared" si="194"/>
        <v>130.24</v>
      </c>
      <c r="AA221">
        <v>-1</v>
      </c>
      <c r="AB221">
        <f t="shared" si="195"/>
        <v>458.6</v>
      </c>
      <c r="AC221">
        <f t="shared" si="196"/>
        <v>49.69</v>
      </c>
      <c r="AD221">
        <f t="shared" si="197"/>
        <v>102.41</v>
      </c>
      <c r="AE221">
        <f t="shared" si="198"/>
        <v>22.27</v>
      </c>
      <c r="AF221">
        <f t="shared" si="199"/>
        <v>306.5</v>
      </c>
      <c r="AG221">
        <f t="shared" si="200"/>
        <v>0</v>
      </c>
      <c r="AH221">
        <f t="shared" si="201"/>
        <v>26.4</v>
      </c>
      <c r="AI221">
        <f t="shared" si="202"/>
        <v>0</v>
      </c>
      <c r="AJ221">
        <f t="shared" si="203"/>
        <v>0</v>
      </c>
      <c r="AK221">
        <v>458.6</v>
      </c>
      <c r="AL221">
        <v>49.69</v>
      </c>
      <c r="AM221">
        <v>102.41</v>
      </c>
      <c r="AN221">
        <v>22.27</v>
      </c>
      <c r="AO221">
        <v>306.5</v>
      </c>
      <c r="AP221">
        <v>0</v>
      </c>
      <c r="AQ221">
        <v>26.4</v>
      </c>
      <c r="AR221">
        <v>0</v>
      </c>
      <c r="AS221">
        <v>0</v>
      </c>
      <c r="AT221">
        <v>89</v>
      </c>
      <c r="AU221">
        <v>41</v>
      </c>
      <c r="AV221">
        <v>1.0469999999999999</v>
      </c>
      <c r="AW221">
        <v>1</v>
      </c>
      <c r="AZ221">
        <v>1</v>
      </c>
      <c r="BA221">
        <v>26.06</v>
      </c>
      <c r="BB221">
        <v>9.4600000000000009</v>
      </c>
      <c r="BC221">
        <v>9.35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343</v>
      </c>
      <c r="BM221">
        <v>81</v>
      </c>
      <c r="BN221">
        <v>0</v>
      </c>
      <c r="BO221" t="s">
        <v>340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373.84000000000003</v>
      </c>
      <c r="CQ221">
        <f t="shared" si="205"/>
        <v>464.6</v>
      </c>
      <c r="CR221">
        <f t="shared" si="206"/>
        <v>1014.3</v>
      </c>
      <c r="CS221">
        <f t="shared" si="207"/>
        <v>607.72</v>
      </c>
      <c r="CT221">
        <f t="shared" si="208"/>
        <v>8362.91</v>
      </c>
      <c r="CU221">
        <f t="shared" si="209"/>
        <v>0</v>
      </c>
      <c r="CV221">
        <f t="shared" si="210"/>
        <v>27.640799999999995</v>
      </c>
      <c r="CW221">
        <f t="shared" si="211"/>
        <v>0</v>
      </c>
      <c r="CX221">
        <f t="shared" si="212"/>
        <v>0</v>
      </c>
      <c r="CY221">
        <f>S221*(BZ221/100)</f>
        <v>282.72630000000004</v>
      </c>
      <c r="CZ221">
        <f>S221*(CA221/100)</f>
        <v>130.24469999999999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120</v>
      </c>
      <c r="DO221">
        <v>84</v>
      </c>
      <c r="DP221">
        <v>1.0469999999999999</v>
      </c>
      <c r="DQ221">
        <v>1</v>
      </c>
      <c r="DU221">
        <v>1013</v>
      </c>
      <c r="DV221" t="s">
        <v>342</v>
      </c>
      <c r="DW221" t="s">
        <v>342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94151450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81</v>
      </c>
      <c r="EL221" t="s">
        <v>344</v>
      </c>
      <c r="EM221" t="s">
        <v>345</v>
      </c>
      <c r="EO221" t="s">
        <v>3</v>
      </c>
      <c r="EQ221">
        <v>132096</v>
      </c>
      <c r="ER221">
        <v>458.6</v>
      </c>
      <c r="ES221">
        <v>49.69</v>
      </c>
      <c r="ET221">
        <v>102.41</v>
      </c>
      <c r="EU221">
        <v>22.27</v>
      </c>
      <c r="EV221">
        <v>306.5</v>
      </c>
      <c r="EW221">
        <v>26.4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120</v>
      </c>
      <c r="FY221">
        <v>84</v>
      </c>
      <c r="GA221" t="s">
        <v>3</v>
      </c>
      <c r="GD221">
        <v>0</v>
      </c>
      <c r="GF221">
        <v>-770043185</v>
      </c>
      <c r="GG221">
        <v>2</v>
      </c>
      <c r="GH221">
        <v>1</v>
      </c>
      <c r="GI221">
        <v>2</v>
      </c>
      <c r="GJ221">
        <v>0</v>
      </c>
      <c r="GK221">
        <f>ROUND(R221*(S12)/100,2)</f>
        <v>37.1</v>
      </c>
      <c r="GL221">
        <f t="shared" si="214"/>
        <v>0</v>
      </c>
      <c r="GM221">
        <f>ROUND(O221+X221+Y221+GK221,2)+GX221</f>
        <v>823.91</v>
      </c>
      <c r="GN221">
        <f>IF(OR(BI221=0,BI221=1),ROUND(O221+X221+Y221+GK221,2),0)</f>
        <v>823.91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ROW(SmtRes!A297)</f>
        <v>297</v>
      </c>
      <c r="D222" s="2">
        <f>ROW(EtalonRes!A316)</f>
        <v>316</v>
      </c>
      <c r="E222" s="2" t="s">
        <v>346</v>
      </c>
      <c r="F222" s="2" t="s">
        <v>347</v>
      </c>
      <c r="G222" s="2" t="s">
        <v>348</v>
      </c>
      <c r="H222" s="2" t="s">
        <v>349</v>
      </c>
      <c r="I222" s="2">
        <v>7.3400000000000007E-2</v>
      </c>
      <c r="J222" s="2">
        <v>0</v>
      </c>
      <c r="K222" s="2">
        <v>7.3400000000000007E-2</v>
      </c>
      <c r="L222" s="2"/>
      <c r="M222" s="2"/>
      <c r="N222" s="2"/>
      <c r="O222" s="2">
        <f t="shared" si="184"/>
        <v>89.95</v>
      </c>
      <c r="P222" s="2">
        <f t="shared" si="185"/>
        <v>2.95</v>
      </c>
      <c r="Q222" s="2">
        <f t="shared" si="186"/>
        <v>0.3</v>
      </c>
      <c r="R222" s="2">
        <f t="shared" si="187"/>
        <v>7.0000000000000007E-2</v>
      </c>
      <c r="S222" s="2">
        <f t="shared" si="188"/>
        <v>86.7</v>
      </c>
      <c r="T222" s="2">
        <f t="shared" si="189"/>
        <v>0</v>
      </c>
      <c r="U222" s="2">
        <f t="shared" si="190"/>
        <v>7.7551797600000008</v>
      </c>
      <c r="V222" s="2">
        <f t="shared" si="191"/>
        <v>0</v>
      </c>
      <c r="W222" s="2">
        <f t="shared" si="192"/>
        <v>0</v>
      </c>
      <c r="X222" s="2">
        <f t="shared" si="193"/>
        <v>104.04</v>
      </c>
      <c r="Y222" s="2">
        <f t="shared" si="194"/>
        <v>72.83</v>
      </c>
      <c r="Z222" s="2"/>
      <c r="AA222" s="2">
        <v>109223225</v>
      </c>
      <c r="AB222" s="2">
        <f t="shared" si="195"/>
        <v>1130.5999999999999</v>
      </c>
      <c r="AC222" s="2">
        <f t="shared" si="196"/>
        <v>40.18</v>
      </c>
      <c r="AD222" s="2">
        <f t="shared" si="197"/>
        <v>3.72</v>
      </c>
      <c r="AE222" s="2">
        <f t="shared" si="198"/>
        <v>0.88</v>
      </c>
      <c r="AF222" s="2">
        <f t="shared" si="199"/>
        <v>1086.7</v>
      </c>
      <c r="AG222" s="2">
        <f t="shared" si="200"/>
        <v>0</v>
      </c>
      <c r="AH222" s="2">
        <f t="shared" si="201"/>
        <v>97.2</v>
      </c>
      <c r="AI222" s="2">
        <f t="shared" si="202"/>
        <v>0</v>
      </c>
      <c r="AJ222" s="2">
        <f t="shared" si="203"/>
        <v>0</v>
      </c>
      <c r="AK222" s="2">
        <v>1130.5999999999999</v>
      </c>
      <c r="AL222" s="2">
        <v>40.18</v>
      </c>
      <c r="AM222" s="2">
        <v>3.72</v>
      </c>
      <c r="AN222" s="2">
        <v>0.88</v>
      </c>
      <c r="AO222" s="2">
        <v>1086.7</v>
      </c>
      <c r="AP222" s="2">
        <v>0</v>
      </c>
      <c r="AQ222" s="2">
        <v>97.2</v>
      </c>
      <c r="AR222" s="2">
        <v>0</v>
      </c>
      <c r="AS222" s="2">
        <v>0</v>
      </c>
      <c r="AT222" s="2">
        <v>120</v>
      </c>
      <c r="AU222" s="2">
        <v>84</v>
      </c>
      <c r="AV222" s="2">
        <v>1.087</v>
      </c>
      <c r="AW222" s="2">
        <v>1.0009999999999999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350</v>
      </c>
      <c r="BK222" s="2"/>
      <c r="BL222" s="2"/>
      <c r="BM222" s="2">
        <v>96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89.95</v>
      </c>
      <c r="CQ222" s="2">
        <f t="shared" si="205"/>
        <v>40.22</v>
      </c>
      <c r="CR222" s="2">
        <f t="shared" si="206"/>
        <v>4.04</v>
      </c>
      <c r="CS222" s="2">
        <f t="shared" si="207"/>
        <v>0.96</v>
      </c>
      <c r="CT222" s="2">
        <f t="shared" si="208"/>
        <v>1181.24</v>
      </c>
      <c r="CU222" s="2">
        <f t="shared" si="209"/>
        <v>0</v>
      </c>
      <c r="CV222" s="2">
        <f t="shared" si="210"/>
        <v>105.6564</v>
      </c>
      <c r="CW222" s="2">
        <f t="shared" si="211"/>
        <v>0</v>
      </c>
      <c r="CX222" s="2">
        <f t="shared" si="212"/>
        <v>0</v>
      </c>
      <c r="CY222" s="2">
        <f>((S222*BZ222)/100)</f>
        <v>104.04</v>
      </c>
      <c r="CZ222" s="2">
        <f>((S222*CA222)/100)</f>
        <v>72.828000000000003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349</v>
      </c>
      <c r="DW222" s="2" t="s">
        <v>349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94151465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96</v>
      </c>
      <c r="EL222" s="2" t="s">
        <v>351</v>
      </c>
      <c r="EM222" s="2" t="s">
        <v>352</v>
      </c>
      <c r="EN222" s="2"/>
      <c r="EO222" s="2" t="s">
        <v>3</v>
      </c>
      <c r="EP222" s="2"/>
      <c r="EQ222" s="2">
        <v>131072</v>
      </c>
      <c r="ER222" s="2">
        <v>1130.5999999999999</v>
      </c>
      <c r="ES222" s="2">
        <v>40.18</v>
      </c>
      <c r="ET222" s="2">
        <v>3.72</v>
      </c>
      <c r="EU222" s="2">
        <v>0.88</v>
      </c>
      <c r="EV222" s="2">
        <v>1086.7</v>
      </c>
      <c r="EW222" s="2">
        <v>97.2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-1566114270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266.82</v>
      </c>
      <c r="GN222" s="2">
        <f>IF(OR(BI222=0,BI222=1),ROUND(O222+X222+Y222,2),0)</f>
        <v>266.82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ROW(SmtRes!A300)</f>
        <v>300</v>
      </c>
      <c r="D223">
        <f>ROW(EtalonRes!A320)</f>
        <v>320</v>
      </c>
      <c r="E223" t="s">
        <v>346</v>
      </c>
      <c r="F223" t="s">
        <v>347</v>
      </c>
      <c r="G223" t="s">
        <v>348</v>
      </c>
      <c r="H223" t="s">
        <v>349</v>
      </c>
      <c r="I223">
        <v>7.3400000000000007E-2</v>
      </c>
      <c r="J223">
        <v>0</v>
      </c>
      <c r="K223">
        <v>7.3400000000000007E-2</v>
      </c>
      <c r="O223">
        <f t="shared" si="184"/>
        <v>2283.36</v>
      </c>
      <c r="P223">
        <f t="shared" si="185"/>
        <v>20.59</v>
      </c>
      <c r="Q223">
        <f t="shared" si="186"/>
        <v>3.37</v>
      </c>
      <c r="R223">
        <f t="shared" si="187"/>
        <v>1.82</v>
      </c>
      <c r="S223">
        <f t="shared" si="188"/>
        <v>2259.4</v>
      </c>
      <c r="T223">
        <f t="shared" si="189"/>
        <v>0</v>
      </c>
      <c r="U223">
        <f t="shared" si="190"/>
        <v>7.7551797600000008</v>
      </c>
      <c r="V223">
        <f t="shared" si="191"/>
        <v>0</v>
      </c>
      <c r="W223">
        <f t="shared" si="192"/>
        <v>0</v>
      </c>
      <c r="X223">
        <f t="shared" si="193"/>
        <v>2010.87</v>
      </c>
      <c r="Y223">
        <f t="shared" si="194"/>
        <v>926.35</v>
      </c>
      <c r="AA223">
        <v>109223223</v>
      </c>
      <c r="AB223">
        <f t="shared" si="195"/>
        <v>1130.5999999999999</v>
      </c>
      <c r="AC223">
        <f t="shared" si="196"/>
        <v>40.18</v>
      </c>
      <c r="AD223">
        <f t="shared" si="197"/>
        <v>3.72</v>
      </c>
      <c r="AE223">
        <f t="shared" si="198"/>
        <v>0.88</v>
      </c>
      <c r="AF223">
        <f t="shared" si="199"/>
        <v>1086.7</v>
      </c>
      <c r="AG223">
        <f t="shared" si="200"/>
        <v>0</v>
      </c>
      <c r="AH223">
        <f t="shared" si="201"/>
        <v>97.2</v>
      </c>
      <c r="AI223">
        <f t="shared" si="202"/>
        <v>0</v>
      </c>
      <c r="AJ223">
        <f t="shared" si="203"/>
        <v>0</v>
      </c>
      <c r="AK223">
        <v>1130.5999999999999</v>
      </c>
      <c r="AL223">
        <v>40.18</v>
      </c>
      <c r="AM223">
        <v>3.72</v>
      </c>
      <c r="AN223">
        <v>0.88</v>
      </c>
      <c r="AO223">
        <v>1086.7</v>
      </c>
      <c r="AP223">
        <v>0</v>
      </c>
      <c r="AQ223">
        <v>97.2</v>
      </c>
      <c r="AR223">
        <v>0</v>
      </c>
      <c r="AS223">
        <v>0</v>
      </c>
      <c r="AT223">
        <v>89</v>
      </c>
      <c r="AU223">
        <v>41</v>
      </c>
      <c r="AV223">
        <v>1.087</v>
      </c>
      <c r="AW223">
        <v>1.0009999999999999</v>
      </c>
      <c r="AZ223">
        <v>1</v>
      </c>
      <c r="BA223">
        <v>26.06</v>
      </c>
      <c r="BB223">
        <v>11.22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350</v>
      </c>
      <c r="BM223">
        <v>96</v>
      </c>
      <c r="BN223">
        <v>0</v>
      </c>
      <c r="BO223" t="s">
        <v>347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2283.36</v>
      </c>
      <c r="CQ223">
        <f t="shared" si="205"/>
        <v>280.74</v>
      </c>
      <c r="CR223">
        <f t="shared" si="206"/>
        <v>45.33</v>
      </c>
      <c r="CS223">
        <f t="shared" si="207"/>
        <v>25.02</v>
      </c>
      <c r="CT223">
        <f t="shared" si="208"/>
        <v>30783.11</v>
      </c>
      <c r="CU223">
        <f t="shared" si="209"/>
        <v>0</v>
      </c>
      <c r="CV223">
        <f t="shared" si="210"/>
        <v>105.6564</v>
      </c>
      <c r="CW223">
        <f t="shared" si="211"/>
        <v>0</v>
      </c>
      <c r="CX223">
        <f t="shared" si="212"/>
        <v>0</v>
      </c>
      <c r="CY223">
        <f>S223*(BZ223/100)</f>
        <v>2010.8660000000002</v>
      </c>
      <c r="CZ223">
        <f>S223*(CA223/100)</f>
        <v>926.35399999999993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1.087</v>
      </c>
      <c r="DQ223">
        <v>1.0009999999999999</v>
      </c>
      <c r="DU223">
        <v>1013</v>
      </c>
      <c r="DV223" t="s">
        <v>349</v>
      </c>
      <c r="DW223" t="s">
        <v>349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94151465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96</v>
      </c>
      <c r="EL223" t="s">
        <v>351</v>
      </c>
      <c r="EM223" t="s">
        <v>352</v>
      </c>
      <c r="EO223" t="s">
        <v>3</v>
      </c>
      <c r="EQ223">
        <v>131072</v>
      </c>
      <c r="ER223">
        <v>1130.5999999999999</v>
      </c>
      <c r="ES223">
        <v>40.18</v>
      </c>
      <c r="ET223">
        <v>3.72</v>
      </c>
      <c r="EU223">
        <v>0.88</v>
      </c>
      <c r="EV223">
        <v>1086.7</v>
      </c>
      <c r="EW223">
        <v>97.2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-1566114270</v>
      </c>
      <c r="GG223">
        <v>2</v>
      </c>
      <c r="GH223">
        <v>1</v>
      </c>
      <c r="GI223">
        <v>2</v>
      </c>
      <c r="GJ223">
        <v>0</v>
      </c>
      <c r="GK223">
        <f>ROUND(R223*(S12)/100,2)</f>
        <v>2.91</v>
      </c>
      <c r="GL223">
        <f t="shared" si="214"/>
        <v>0</v>
      </c>
      <c r="GM223">
        <f>ROUND(O223+X223+Y223+GK223,2)+GX223</f>
        <v>5223.49</v>
      </c>
      <c r="GN223">
        <f>IF(OR(BI223=0,BI223=1),ROUND(O223+X223+Y223+GK223,2),0)</f>
        <v>5223.49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ROW(SmtRes!A303)</f>
        <v>303</v>
      </c>
      <c r="D224" s="2">
        <f>ROW(EtalonRes!A324)</f>
        <v>324</v>
      </c>
      <c r="E224" s="2" t="s">
        <v>353</v>
      </c>
      <c r="F224" s="2" t="s">
        <v>354</v>
      </c>
      <c r="G224" s="2" t="s">
        <v>355</v>
      </c>
      <c r="H224" s="2" t="s">
        <v>187</v>
      </c>
      <c r="I224" s="2">
        <v>5.2999999999999999E-2</v>
      </c>
      <c r="J224" s="2">
        <v>0</v>
      </c>
      <c r="K224" s="2">
        <v>5.2999999999999999E-2</v>
      </c>
      <c r="L224" s="2"/>
      <c r="M224" s="2"/>
      <c r="N224" s="2"/>
      <c r="O224" s="2">
        <f t="shared" si="184"/>
        <v>29.82</v>
      </c>
      <c r="P224" s="2">
        <f t="shared" si="185"/>
        <v>7.05</v>
      </c>
      <c r="Q224" s="2">
        <f t="shared" si="186"/>
        <v>0.08</v>
      </c>
      <c r="R224" s="2">
        <f t="shared" si="187"/>
        <v>0.02</v>
      </c>
      <c r="S224" s="2">
        <f t="shared" si="188"/>
        <v>22.69</v>
      </c>
      <c r="T224" s="2">
        <f t="shared" si="189"/>
        <v>0</v>
      </c>
      <c r="U224" s="2">
        <f t="shared" si="190"/>
        <v>1.9069240999999999</v>
      </c>
      <c r="V224" s="2">
        <f t="shared" si="191"/>
        <v>0</v>
      </c>
      <c r="W224" s="2">
        <f t="shared" si="192"/>
        <v>0</v>
      </c>
      <c r="X224" s="2">
        <f t="shared" si="193"/>
        <v>19.739999999999998</v>
      </c>
      <c r="Y224" s="2">
        <f t="shared" si="194"/>
        <v>23.82</v>
      </c>
      <c r="Z224" s="2"/>
      <c r="AA224" s="2">
        <v>109223225</v>
      </c>
      <c r="AB224" s="2">
        <f t="shared" si="195"/>
        <v>528.29999999999995</v>
      </c>
      <c r="AC224" s="2">
        <f t="shared" si="196"/>
        <v>133</v>
      </c>
      <c r="AD224" s="2">
        <f t="shared" si="197"/>
        <v>1.41</v>
      </c>
      <c r="AE224" s="2">
        <f t="shared" si="198"/>
        <v>0.28000000000000003</v>
      </c>
      <c r="AF224" s="2">
        <f t="shared" si="199"/>
        <v>393.89</v>
      </c>
      <c r="AG224" s="2">
        <f t="shared" si="200"/>
        <v>0</v>
      </c>
      <c r="AH224" s="2">
        <f t="shared" si="201"/>
        <v>33.1</v>
      </c>
      <c r="AI224" s="2">
        <f t="shared" si="202"/>
        <v>0</v>
      </c>
      <c r="AJ224" s="2">
        <f t="shared" si="203"/>
        <v>0</v>
      </c>
      <c r="AK224" s="2">
        <v>528.29999999999995</v>
      </c>
      <c r="AL224" s="2">
        <v>133</v>
      </c>
      <c r="AM224" s="2">
        <v>1.41</v>
      </c>
      <c r="AN224" s="2">
        <v>0.28000000000000003</v>
      </c>
      <c r="AO224" s="2">
        <v>393.89</v>
      </c>
      <c r="AP224" s="2">
        <v>0</v>
      </c>
      <c r="AQ224" s="2">
        <v>33.1</v>
      </c>
      <c r="AR224" s="2">
        <v>0</v>
      </c>
      <c r="AS224" s="2">
        <v>0</v>
      </c>
      <c r="AT224" s="2">
        <v>87</v>
      </c>
      <c r="AU224" s="2">
        <v>105</v>
      </c>
      <c r="AV224" s="2">
        <v>1.087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356</v>
      </c>
      <c r="BK224" s="2"/>
      <c r="BL224" s="2"/>
      <c r="BM224" s="2">
        <v>80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87</v>
      </c>
      <c r="CA224" s="2">
        <v>105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29.82</v>
      </c>
      <c r="CQ224" s="2">
        <f t="shared" si="205"/>
        <v>133</v>
      </c>
      <c r="CR224" s="2">
        <f t="shared" si="206"/>
        <v>1.53</v>
      </c>
      <c r="CS224" s="2">
        <f t="shared" si="207"/>
        <v>0.3</v>
      </c>
      <c r="CT224" s="2">
        <f t="shared" si="208"/>
        <v>428.16</v>
      </c>
      <c r="CU224" s="2">
        <f t="shared" si="209"/>
        <v>0</v>
      </c>
      <c r="CV224" s="2">
        <f t="shared" si="210"/>
        <v>35.979700000000001</v>
      </c>
      <c r="CW224" s="2">
        <f t="shared" si="211"/>
        <v>0</v>
      </c>
      <c r="CX224" s="2">
        <f t="shared" si="212"/>
        <v>0</v>
      </c>
      <c r="CY224" s="2">
        <f>((S224*BZ224)/100)</f>
        <v>19.740300000000001</v>
      </c>
      <c r="CZ224" s="2">
        <f>((S224*CA224)/100)</f>
        <v>23.824500000000004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187</v>
      </c>
      <c r="DW224" s="2" t="s">
        <v>187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94151449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80</v>
      </c>
      <c r="EL224" s="2" t="s">
        <v>335</v>
      </c>
      <c r="EM224" s="2" t="s">
        <v>336</v>
      </c>
      <c r="EN224" s="2"/>
      <c r="EO224" s="2" t="s">
        <v>3</v>
      </c>
      <c r="EP224" s="2"/>
      <c r="EQ224" s="2">
        <v>131072</v>
      </c>
      <c r="ER224" s="2">
        <v>528.29999999999995</v>
      </c>
      <c r="ES224" s="2">
        <v>133</v>
      </c>
      <c r="ET224" s="2">
        <v>1.41</v>
      </c>
      <c r="EU224" s="2">
        <v>0.28000000000000003</v>
      </c>
      <c r="EV224" s="2">
        <v>393.89</v>
      </c>
      <c r="EW224" s="2">
        <v>33.1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87</v>
      </c>
      <c r="FY224" s="2">
        <v>105</v>
      </c>
      <c r="FZ224" s="2"/>
      <c r="GA224" s="2" t="s">
        <v>3</v>
      </c>
      <c r="GB224" s="2"/>
      <c r="GC224" s="2"/>
      <c r="GD224" s="2">
        <v>1</v>
      </c>
      <c r="GE224" s="2"/>
      <c r="GF224" s="2">
        <v>1454142800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73.38</v>
      </c>
      <c r="GN224" s="2">
        <f>IF(OR(BI224=0,BI224=1),ROUND(O224+X224+Y224,2),0)</f>
        <v>73.38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ROW(SmtRes!A306)</f>
        <v>306</v>
      </c>
      <c r="D225">
        <f>ROW(EtalonRes!A328)</f>
        <v>328</v>
      </c>
      <c r="E225" t="s">
        <v>353</v>
      </c>
      <c r="F225" t="s">
        <v>354</v>
      </c>
      <c r="G225" t="s">
        <v>355</v>
      </c>
      <c r="H225" t="s">
        <v>187</v>
      </c>
      <c r="I225">
        <v>5.2999999999999999E-2</v>
      </c>
      <c r="J225">
        <v>0</v>
      </c>
      <c r="K225">
        <v>5.2999999999999999E-2</v>
      </c>
      <c r="O225">
        <f t="shared" si="184"/>
        <v>641.35</v>
      </c>
      <c r="P225">
        <f t="shared" si="185"/>
        <v>49.21</v>
      </c>
      <c r="Q225">
        <f t="shared" si="186"/>
        <v>0.84</v>
      </c>
      <c r="R225">
        <f t="shared" si="187"/>
        <v>0.52</v>
      </c>
      <c r="S225">
        <f t="shared" si="188"/>
        <v>591.29999999999995</v>
      </c>
      <c r="T225">
        <f t="shared" si="189"/>
        <v>0</v>
      </c>
      <c r="U225">
        <f t="shared" si="190"/>
        <v>1.9069240999999999</v>
      </c>
      <c r="V225">
        <f t="shared" si="191"/>
        <v>0</v>
      </c>
      <c r="W225">
        <f t="shared" si="192"/>
        <v>0</v>
      </c>
      <c r="X225">
        <f t="shared" si="193"/>
        <v>425.74</v>
      </c>
      <c r="Y225">
        <f t="shared" si="194"/>
        <v>301.56</v>
      </c>
      <c r="AA225">
        <v>109223223</v>
      </c>
      <c r="AB225">
        <f t="shared" si="195"/>
        <v>528.29999999999995</v>
      </c>
      <c r="AC225">
        <f t="shared" si="196"/>
        <v>133</v>
      </c>
      <c r="AD225">
        <f t="shared" si="197"/>
        <v>1.41</v>
      </c>
      <c r="AE225">
        <f t="shared" si="198"/>
        <v>0.28000000000000003</v>
      </c>
      <c r="AF225">
        <f t="shared" si="199"/>
        <v>393.89</v>
      </c>
      <c r="AG225">
        <f t="shared" si="200"/>
        <v>0</v>
      </c>
      <c r="AH225">
        <f t="shared" si="201"/>
        <v>33.1</v>
      </c>
      <c r="AI225">
        <f t="shared" si="202"/>
        <v>0</v>
      </c>
      <c r="AJ225">
        <f t="shared" si="203"/>
        <v>0</v>
      </c>
      <c r="AK225">
        <v>528.29999999999995</v>
      </c>
      <c r="AL225">
        <v>133</v>
      </c>
      <c r="AM225">
        <v>1.41</v>
      </c>
      <c r="AN225">
        <v>0.28000000000000003</v>
      </c>
      <c r="AO225">
        <v>393.89</v>
      </c>
      <c r="AP225">
        <v>0</v>
      </c>
      <c r="AQ225">
        <v>33.1</v>
      </c>
      <c r="AR225">
        <v>0</v>
      </c>
      <c r="AS225">
        <v>0</v>
      </c>
      <c r="AT225">
        <v>72</v>
      </c>
      <c r="AU225">
        <v>51</v>
      </c>
      <c r="AV225">
        <v>1.087</v>
      </c>
      <c r="AW225">
        <v>1</v>
      </c>
      <c r="AZ225">
        <v>1</v>
      </c>
      <c r="BA225">
        <v>26.06</v>
      </c>
      <c r="BB225">
        <v>10.48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356</v>
      </c>
      <c r="BM225">
        <v>80</v>
      </c>
      <c r="BN225">
        <v>0</v>
      </c>
      <c r="BO225" t="s">
        <v>354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72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641.34999999999991</v>
      </c>
      <c r="CQ225">
        <f t="shared" si="205"/>
        <v>928.34</v>
      </c>
      <c r="CR225">
        <f t="shared" si="206"/>
        <v>16.03</v>
      </c>
      <c r="CS225">
        <f t="shared" si="207"/>
        <v>7.82</v>
      </c>
      <c r="CT225">
        <f t="shared" si="208"/>
        <v>11157.85</v>
      </c>
      <c r="CU225">
        <f t="shared" si="209"/>
        <v>0</v>
      </c>
      <c r="CV225">
        <f t="shared" si="210"/>
        <v>35.979700000000001</v>
      </c>
      <c r="CW225">
        <f t="shared" si="211"/>
        <v>0</v>
      </c>
      <c r="CX225">
        <f t="shared" si="212"/>
        <v>0</v>
      </c>
      <c r="CY225">
        <f>S225*(BZ225/100)</f>
        <v>425.73599999999993</v>
      </c>
      <c r="CZ225">
        <f>S225*(CA225/100)</f>
        <v>301.56299999999999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87</v>
      </c>
      <c r="DO225">
        <v>105</v>
      </c>
      <c r="DP225">
        <v>1.087</v>
      </c>
      <c r="DQ225">
        <v>1</v>
      </c>
      <c r="DU225">
        <v>1003</v>
      </c>
      <c r="DV225" t="s">
        <v>187</v>
      </c>
      <c r="DW225" t="s">
        <v>187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94151449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80</v>
      </c>
      <c r="EL225" t="s">
        <v>335</v>
      </c>
      <c r="EM225" t="s">
        <v>336</v>
      </c>
      <c r="EO225" t="s">
        <v>3</v>
      </c>
      <c r="EQ225">
        <v>131072</v>
      </c>
      <c r="ER225">
        <v>528.29999999999995</v>
      </c>
      <c r="ES225">
        <v>133</v>
      </c>
      <c r="ET225">
        <v>1.41</v>
      </c>
      <c r="EU225">
        <v>0.28000000000000003</v>
      </c>
      <c r="EV225">
        <v>393.89</v>
      </c>
      <c r="EW225">
        <v>33.1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87</v>
      </c>
      <c r="FY225">
        <v>105</v>
      </c>
      <c r="GA225" t="s">
        <v>3</v>
      </c>
      <c r="GD225">
        <v>0</v>
      </c>
      <c r="GF225">
        <v>1454142800</v>
      </c>
      <c r="GG225">
        <v>2</v>
      </c>
      <c r="GH225">
        <v>1</v>
      </c>
      <c r="GI225">
        <v>2</v>
      </c>
      <c r="GJ225">
        <v>0</v>
      </c>
      <c r="GK225">
        <f>ROUND(R225*(S12)/100,2)</f>
        <v>0.83</v>
      </c>
      <c r="GL225">
        <f t="shared" si="214"/>
        <v>0</v>
      </c>
      <c r="GM225">
        <f>ROUND(O225+X225+Y225+GK225,2)+GX225</f>
        <v>1369.48</v>
      </c>
      <c r="GN225">
        <f>IF(OR(BI225=0,BI225=1),ROUND(O225+X225+Y225+GK225,2),0)</f>
        <v>1369.48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ROW(SmtRes!A310)</f>
        <v>310</v>
      </c>
      <c r="D226" s="2">
        <f>ROW(EtalonRes!A332)</f>
        <v>332</v>
      </c>
      <c r="E226" s="2" t="s">
        <v>3</v>
      </c>
      <c r="F226" s="2" t="s">
        <v>357</v>
      </c>
      <c r="G226" s="2" t="s">
        <v>358</v>
      </c>
      <c r="H226" s="2" t="s">
        <v>359</v>
      </c>
      <c r="I226" s="2">
        <v>0.4</v>
      </c>
      <c r="J226" s="2">
        <v>0</v>
      </c>
      <c r="K226" s="2">
        <v>0.4</v>
      </c>
      <c r="L226" s="2"/>
      <c r="M226" s="2"/>
      <c r="N226" s="2"/>
      <c r="O226" s="2">
        <f t="shared" si="184"/>
        <v>24.91</v>
      </c>
      <c r="P226" s="2">
        <f t="shared" si="185"/>
        <v>0.64</v>
      </c>
      <c r="Q226" s="2">
        <f t="shared" si="186"/>
        <v>0.18</v>
      </c>
      <c r="R226" s="2">
        <f t="shared" si="187"/>
        <v>0.05</v>
      </c>
      <c r="S226" s="2">
        <f t="shared" si="188"/>
        <v>24.09</v>
      </c>
      <c r="T226" s="2">
        <f t="shared" si="189"/>
        <v>0</v>
      </c>
      <c r="U226" s="2">
        <f t="shared" si="190"/>
        <v>1.662636</v>
      </c>
      <c r="V226" s="2">
        <f t="shared" si="191"/>
        <v>0</v>
      </c>
      <c r="W226" s="2">
        <f t="shared" si="192"/>
        <v>0</v>
      </c>
      <c r="X226" s="2">
        <f t="shared" si="193"/>
        <v>28.91</v>
      </c>
      <c r="Y226" s="2">
        <f t="shared" si="194"/>
        <v>20.239999999999998</v>
      </c>
      <c r="Z226" s="2"/>
      <c r="AA226" s="2">
        <v>-1</v>
      </c>
      <c r="AB226" s="2">
        <f t="shared" si="195"/>
        <v>59.54</v>
      </c>
      <c r="AC226" s="2">
        <f t="shared" si="196"/>
        <v>1.61</v>
      </c>
      <c r="AD226" s="2">
        <f t="shared" si="197"/>
        <v>0.42</v>
      </c>
      <c r="AE226" s="2">
        <f t="shared" si="198"/>
        <v>0.12</v>
      </c>
      <c r="AF226" s="2">
        <f t="shared" si="199"/>
        <v>57.51</v>
      </c>
      <c r="AG226" s="2">
        <f t="shared" si="200"/>
        <v>0</v>
      </c>
      <c r="AH226" s="2">
        <f t="shared" si="201"/>
        <v>3.97</v>
      </c>
      <c r="AI226" s="2">
        <f t="shared" si="202"/>
        <v>0</v>
      </c>
      <c r="AJ226" s="2">
        <f t="shared" si="203"/>
        <v>0</v>
      </c>
      <c r="AK226" s="2">
        <v>59.54</v>
      </c>
      <c r="AL226" s="2">
        <v>1.61</v>
      </c>
      <c r="AM226" s="2">
        <v>0.42</v>
      </c>
      <c r="AN226" s="2">
        <v>0.12</v>
      </c>
      <c r="AO226" s="2">
        <v>57.51</v>
      </c>
      <c r="AP226" s="2">
        <v>0</v>
      </c>
      <c r="AQ226" s="2">
        <v>3.97</v>
      </c>
      <c r="AR226" s="2">
        <v>0</v>
      </c>
      <c r="AS226" s="2">
        <v>0</v>
      </c>
      <c r="AT226" s="2">
        <v>120</v>
      </c>
      <c r="AU226" s="2">
        <v>84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360</v>
      </c>
      <c r="BK226" s="2"/>
      <c r="BL226" s="2"/>
      <c r="BM226" s="2">
        <v>86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120</v>
      </c>
      <c r="CA226" s="2">
        <v>84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24.91</v>
      </c>
      <c r="CQ226" s="2">
        <f t="shared" si="205"/>
        <v>1.61</v>
      </c>
      <c r="CR226" s="2">
        <f t="shared" si="206"/>
        <v>0.44</v>
      </c>
      <c r="CS226" s="2">
        <f t="shared" si="207"/>
        <v>0.13</v>
      </c>
      <c r="CT226" s="2">
        <f t="shared" si="208"/>
        <v>60.21</v>
      </c>
      <c r="CU226" s="2">
        <f t="shared" si="209"/>
        <v>0</v>
      </c>
      <c r="CV226" s="2">
        <f t="shared" si="210"/>
        <v>4.1565899999999996</v>
      </c>
      <c r="CW226" s="2">
        <f t="shared" si="211"/>
        <v>0</v>
      </c>
      <c r="CX226" s="2">
        <f t="shared" si="212"/>
        <v>0</v>
      </c>
      <c r="CY226" s="2">
        <f>((S226*BZ226)/100)</f>
        <v>28.908000000000001</v>
      </c>
      <c r="CZ226" s="2">
        <f>((S226*CA226)/100)</f>
        <v>20.235599999999998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359</v>
      </c>
      <c r="DW226" s="2" t="s">
        <v>359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94151455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86</v>
      </c>
      <c r="EL226" s="2" t="s">
        <v>361</v>
      </c>
      <c r="EM226" s="2" t="s">
        <v>362</v>
      </c>
      <c r="EN226" s="2"/>
      <c r="EO226" s="2" t="s">
        <v>3</v>
      </c>
      <c r="EP226" s="2"/>
      <c r="EQ226" s="2">
        <v>132096</v>
      </c>
      <c r="ER226" s="2">
        <v>59.54</v>
      </c>
      <c r="ES226" s="2">
        <v>1.61</v>
      </c>
      <c r="ET226" s="2">
        <v>0.42</v>
      </c>
      <c r="EU226" s="2">
        <v>0.12</v>
      </c>
      <c r="EV226" s="2">
        <v>57.51</v>
      </c>
      <c r="EW226" s="2">
        <v>3.97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120</v>
      </c>
      <c r="FY226" s="2">
        <v>84</v>
      </c>
      <c r="FZ226" s="2"/>
      <c r="GA226" s="2" t="s">
        <v>3</v>
      </c>
      <c r="GB226" s="2"/>
      <c r="GC226" s="2"/>
      <c r="GD226" s="2">
        <v>1</v>
      </c>
      <c r="GE226" s="2"/>
      <c r="GF226" s="2">
        <v>-1766897354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74.06</v>
      </c>
      <c r="GN226" s="2">
        <f>IF(OR(BI226=0,BI226=1),ROUND(O226+X226+Y226,2),0)</f>
        <v>74.06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ROW(SmtRes!A314)</f>
        <v>314</v>
      </c>
      <c r="D227">
        <f>ROW(EtalonRes!A336)</f>
        <v>336</v>
      </c>
      <c r="E227" t="s">
        <v>3</v>
      </c>
      <c r="F227" t="s">
        <v>357</v>
      </c>
      <c r="G227" t="s">
        <v>358</v>
      </c>
      <c r="H227" t="s">
        <v>359</v>
      </c>
      <c r="I227">
        <v>0.4</v>
      </c>
      <c r="J227">
        <v>0</v>
      </c>
      <c r="K227">
        <v>0.4</v>
      </c>
      <c r="O227">
        <f t="shared" si="184"/>
        <v>651.23</v>
      </c>
      <c r="P227">
        <f t="shared" si="185"/>
        <v>21.25</v>
      </c>
      <c r="Q227">
        <f t="shared" si="186"/>
        <v>2.19</v>
      </c>
      <c r="R227">
        <f t="shared" si="187"/>
        <v>1.3</v>
      </c>
      <c r="S227">
        <f t="shared" si="188"/>
        <v>627.79</v>
      </c>
      <c r="T227">
        <f t="shared" si="189"/>
        <v>0</v>
      </c>
      <c r="U227">
        <f t="shared" si="190"/>
        <v>1.662636</v>
      </c>
      <c r="V227">
        <f t="shared" si="191"/>
        <v>0</v>
      </c>
      <c r="W227">
        <f t="shared" si="192"/>
        <v>0</v>
      </c>
      <c r="X227">
        <f t="shared" si="193"/>
        <v>558.73</v>
      </c>
      <c r="Y227">
        <f t="shared" si="194"/>
        <v>257.39</v>
      </c>
      <c r="AA227">
        <v>-1</v>
      </c>
      <c r="AB227">
        <f t="shared" si="195"/>
        <v>59.54</v>
      </c>
      <c r="AC227">
        <f t="shared" si="196"/>
        <v>1.61</v>
      </c>
      <c r="AD227">
        <f t="shared" si="197"/>
        <v>0.42</v>
      </c>
      <c r="AE227">
        <f t="shared" si="198"/>
        <v>0.12</v>
      </c>
      <c r="AF227">
        <f t="shared" si="199"/>
        <v>57.51</v>
      </c>
      <c r="AG227">
        <f t="shared" si="200"/>
        <v>0</v>
      </c>
      <c r="AH227">
        <f t="shared" si="201"/>
        <v>3.97</v>
      </c>
      <c r="AI227">
        <f t="shared" si="202"/>
        <v>0</v>
      </c>
      <c r="AJ227">
        <f t="shared" si="203"/>
        <v>0</v>
      </c>
      <c r="AK227">
        <v>59.54</v>
      </c>
      <c r="AL227">
        <v>1.61</v>
      </c>
      <c r="AM227">
        <v>0.42</v>
      </c>
      <c r="AN227">
        <v>0.12</v>
      </c>
      <c r="AO227">
        <v>57.51</v>
      </c>
      <c r="AP227">
        <v>0</v>
      </c>
      <c r="AQ227">
        <v>3.97</v>
      </c>
      <c r="AR227">
        <v>0</v>
      </c>
      <c r="AS227">
        <v>0</v>
      </c>
      <c r="AT227">
        <v>89</v>
      </c>
      <c r="AU227">
        <v>41</v>
      </c>
      <c r="AV227">
        <v>1.0469999999999999</v>
      </c>
      <c r="AW227">
        <v>1</v>
      </c>
      <c r="AZ227">
        <v>1</v>
      </c>
      <c r="BA227">
        <v>26.06</v>
      </c>
      <c r="BB227">
        <v>12.17</v>
      </c>
      <c r="BC227">
        <v>33.200000000000003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360</v>
      </c>
      <c r="BM227">
        <v>86</v>
      </c>
      <c r="BN227">
        <v>0</v>
      </c>
      <c r="BO227" t="s">
        <v>357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651.23</v>
      </c>
      <c r="CQ227">
        <f t="shared" si="205"/>
        <v>53.45</v>
      </c>
      <c r="CR227">
        <f t="shared" si="206"/>
        <v>5.35</v>
      </c>
      <c r="CS227">
        <f t="shared" si="207"/>
        <v>3.39</v>
      </c>
      <c r="CT227">
        <f t="shared" si="208"/>
        <v>1569.07</v>
      </c>
      <c r="CU227">
        <f t="shared" si="209"/>
        <v>0</v>
      </c>
      <c r="CV227">
        <f t="shared" si="210"/>
        <v>4.1565899999999996</v>
      </c>
      <c r="CW227">
        <f t="shared" si="211"/>
        <v>0</v>
      </c>
      <c r="CX227">
        <f t="shared" si="212"/>
        <v>0</v>
      </c>
      <c r="CY227">
        <f>S227*(BZ227/100)</f>
        <v>558.73309999999992</v>
      </c>
      <c r="CZ227">
        <f>S227*(CA227/100)</f>
        <v>257.39389999999997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120</v>
      </c>
      <c r="DO227">
        <v>84</v>
      </c>
      <c r="DP227">
        <v>1.0469999999999999</v>
      </c>
      <c r="DQ227">
        <v>1</v>
      </c>
      <c r="DU227">
        <v>1013</v>
      </c>
      <c r="DV227" t="s">
        <v>359</v>
      </c>
      <c r="DW227" t="s">
        <v>359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94151455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86</v>
      </c>
      <c r="EL227" t="s">
        <v>361</v>
      </c>
      <c r="EM227" t="s">
        <v>362</v>
      </c>
      <c r="EO227" t="s">
        <v>3</v>
      </c>
      <c r="EQ227">
        <v>132096</v>
      </c>
      <c r="ER227">
        <v>59.54</v>
      </c>
      <c r="ES227">
        <v>1.61</v>
      </c>
      <c r="ET227">
        <v>0.42</v>
      </c>
      <c r="EU227">
        <v>0.12</v>
      </c>
      <c r="EV227">
        <v>57.51</v>
      </c>
      <c r="EW227">
        <v>3.97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120</v>
      </c>
      <c r="FY227">
        <v>84</v>
      </c>
      <c r="GA227" t="s">
        <v>3</v>
      </c>
      <c r="GD227">
        <v>0</v>
      </c>
      <c r="GF227">
        <v>-1766897354</v>
      </c>
      <c r="GG227">
        <v>2</v>
      </c>
      <c r="GH227">
        <v>1</v>
      </c>
      <c r="GI227">
        <v>2</v>
      </c>
      <c r="GJ227">
        <v>0</v>
      </c>
      <c r="GK227">
        <f>ROUND(R227*(S12)/100,2)</f>
        <v>2.08</v>
      </c>
      <c r="GL227">
        <f t="shared" si="214"/>
        <v>0</v>
      </c>
      <c r="GM227">
        <f>ROUND(O227+X227+Y227+GK227,2)+GX227</f>
        <v>1469.43</v>
      </c>
      <c r="GN227">
        <f>IF(OR(BI227=0,BI227=1),ROUND(O227+X227+Y227+GK227,2),0)</f>
        <v>1469.43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310</v>
      </c>
      <c r="D228" s="2"/>
      <c r="E228" s="2" t="s">
        <v>3</v>
      </c>
      <c r="F228" s="2" t="s">
        <v>363</v>
      </c>
      <c r="G228" s="2" t="s">
        <v>364</v>
      </c>
      <c r="H228" s="2" t="s">
        <v>365</v>
      </c>
      <c r="I228" s="2">
        <f>I226*J228</f>
        <v>4</v>
      </c>
      <c r="J228" s="2">
        <v>10</v>
      </c>
      <c r="K228" s="2">
        <v>10</v>
      </c>
      <c r="L228" s="2"/>
      <c r="M228" s="2"/>
      <c r="N228" s="2"/>
      <c r="O228" s="2">
        <f t="shared" si="184"/>
        <v>774.04</v>
      </c>
      <c r="P228" s="2">
        <f t="shared" si="185"/>
        <v>774.04</v>
      </c>
      <c r="Q228" s="2">
        <f t="shared" si="186"/>
        <v>0</v>
      </c>
      <c r="R228" s="2">
        <f t="shared" si="187"/>
        <v>0</v>
      </c>
      <c r="S228" s="2">
        <f t="shared" si="188"/>
        <v>0</v>
      </c>
      <c r="T228" s="2">
        <f t="shared" si="189"/>
        <v>0</v>
      </c>
      <c r="U228" s="2">
        <f t="shared" si="190"/>
        <v>0</v>
      </c>
      <c r="V228" s="2">
        <f t="shared" si="191"/>
        <v>0</v>
      </c>
      <c r="W228" s="2">
        <f t="shared" si="192"/>
        <v>0</v>
      </c>
      <c r="X228" s="2">
        <f t="shared" si="193"/>
        <v>0</v>
      </c>
      <c r="Y228" s="2">
        <f t="shared" si="194"/>
        <v>0</v>
      </c>
      <c r="Z228" s="2"/>
      <c r="AA228" s="2">
        <v>-1</v>
      </c>
      <c r="AB228" s="2">
        <f t="shared" si="195"/>
        <v>193.51</v>
      </c>
      <c r="AC228" s="2">
        <f t="shared" si="196"/>
        <v>193.51</v>
      </c>
      <c r="AD228" s="2">
        <f t="shared" si="197"/>
        <v>0</v>
      </c>
      <c r="AE228" s="2">
        <f t="shared" si="198"/>
        <v>0</v>
      </c>
      <c r="AF228" s="2">
        <f t="shared" si="199"/>
        <v>0</v>
      </c>
      <c r="AG228" s="2">
        <f t="shared" si="200"/>
        <v>0</v>
      </c>
      <c r="AH228" s="2">
        <f t="shared" si="201"/>
        <v>0</v>
      </c>
      <c r="AI228" s="2">
        <f t="shared" si="202"/>
        <v>0</v>
      </c>
      <c r="AJ228" s="2">
        <f t="shared" si="203"/>
        <v>0</v>
      </c>
      <c r="AK228" s="2">
        <v>193.51</v>
      </c>
      <c r="AL228" s="2">
        <v>193.51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774.04</v>
      </c>
      <c r="CQ228" s="2">
        <f t="shared" si="205"/>
        <v>193.51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365</v>
      </c>
      <c r="DW228" s="2" t="s">
        <v>365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361</v>
      </c>
      <c r="EM228" s="2" t="s">
        <v>362</v>
      </c>
      <c r="EN228" s="2"/>
      <c r="EO228" s="2" t="s">
        <v>3</v>
      </c>
      <c r="EP228" s="2"/>
      <c r="EQ228" s="2">
        <v>1024</v>
      </c>
      <c r="ER228" s="2">
        <v>193.51</v>
      </c>
      <c r="ES228" s="2">
        <v>193.51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-807810480</v>
      </c>
      <c r="GG228" s="2">
        <v>2</v>
      </c>
      <c r="GH228" s="2">
        <v>0</v>
      </c>
      <c r="GI228" s="2">
        <v>3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774.04</v>
      </c>
      <c r="GN228" s="2">
        <f>IF(OR(BI228=0,BI228=1),ROUND(O228+X228+Y228,2),0)</f>
        <v>774.04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314</v>
      </c>
      <c r="E229" t="s">
        <v>3</v>
      </c>
      <c r="F229" t="s">
        <v>363</v>
      </c>
      <c r="G229" t="s">
        <v>364</v>
      </c>
      <c r="H229" t="s">
        <v>365</v>
      </c>
      <c r="I229">
        <f>I227*J229</f>
        <v>4</v>
      </c>
      <c r="J229">
        <v>10</v>
      </c>
      <c r="K229">
        <v>10</v>
      </c>
      <c r="O229">
        <f t="shared" si="184"/>
        <v>4055.99</v>
      </c>
      <c r="P229">
        <f t="shared" si="185"/>
        <v>4055.99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-1</v>
      </c>
      <c r="AB229">
        <f t="shared" si="195"/>
        <v>148.68</v>
      </c>
      <c r="AC229">
        <f t="shared" si="196"/>
        <v>148.68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148.68</v>
      </c>
      <c r="AL229">
        <v>148.68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86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4055.99</v>
      </c>
      <c r="CQ229">
        <f t="shared" si="205"/>
        <v>1014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365</v>
      </c>
      <c r="DW229" t="s">
        <v>365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361</v>
      </c>
      <c r="EM229" t="s">
        <v>362</v>
      </c>
      <c r="EO229" t="s">
        <v>3</v>
      </c>
      <c r="EQ229">
        <v>1024</v>
      </c>
      <c r="ER229">
        <v>193.51</v>
      </c>
      <c r="ES229">
        <v>148.68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1014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366</v>
      </c>
      <c r="GD229">
        <v>0</v>
      </c>
      <c r="GF229">
        <v>-807810480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14"/>
        <v>0</v>
      </c>
      <c r="GM229">
        <f>ROUND(O229+X229+Y229+GK229,2)+GX229</f>
        <v>4055.99</v>
      </c>
      <c r="GN229">
        <f>IF(OR(BI229=0,BI229=1),ROUND(O229+X229+Y229+GK229,2),0)</f>
        <v>4055.99</v>
      </c>
      <c r="GO229">
        <f>IF(BI229=2,ROUND(O229+X229+Y229+GK229,2),0)</f>
        <v>0</v>
      </c>
      <c r="GP229">
        <f>IF(BI229=4,ROUND(O229+X229+Y229+GK229,2)+GX229,0)</f>
        <v>0</v>
      </c>
      <c r="GR229">
        <v>1</v>
      </c>
      <c r="GS229">
        <v>1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367</v>
      </c>
      <c r="HF229" t="s">
        <v>367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55" x14ac:dyDescent="0.2">
      <c r="A231" s="3">
        <v>51</v>
      </c>
      <c r="B231" s="3">
        <f>B170</f>
        <v>1</v>
      </c>
      <c r="C231" s="3">
        <f>A170</f>
        <v>5</v>
      </c>
      <c r="D231" s="3">
        <f>ROW(A170)</f>
        <v>170</v>
      </c>
      <c r="E231" s="3"/>
      <c r="F231" s="3" t="str">
        <f>IF(F170&lt;&gt;"",F170,"")</f>
        <v>Новый подраздел</v>
      </c>
      <c r="G231" s="3" t="str">
        <f>IF(G170&lt;&gt;"",G170,"")</f>
        <v>Строительные работы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8">ROUND(AB231,2)</f>
        <v>3727.52</v>
      </c>
      <c r="P231" s="3">
        <f t="shared" si="218"/>
        <v>2214.84</v>
      </c>
      <c r="Q231" s="3">
        <f t="shared" si="218"/>
        <v>547.74</v>
      </c>
      <c r="R231" s="3">
        <f t="shared" si="218"/>
        <v>144.6</v>
      </c>
      <c r="S231" s="3">
        <f t="shared" si="218"/>
        <v>964.94</v>
      </c>
      <c r="T231" s="3">
        <f t="shared" si="218"/>
        <v>0</v>
      </c>
      <c r="U231" s="3">
        <f>AH231</f>
        <v>80.717003759999997</v>
      </c>
      <c r="V231" s="3">
        <f>AI231</f>
        <v>0</v>
      </c>
      <c r="W231" s="3">
        <f>ROUND(AJ231,2)</f>
        <v>0</v>
      </c>
      <c r="X231" s="3">
        <f>ROUND(AK231,2)</f>
        <v>1126.56</v>
      </c>
      <c r="Y231" s="3">
        <f>ROUND(AL231,2)</f>
        <v>836.1</v>
      </c>
      <c r="Z231" s="3"/>
      <c r="AA231" s="3"/>
      <c r="AB231" s="3">
        <f>ROUND(SUMIF(AA174:AA229,"=109223225",O174:O229),2)</f>
        <v>3727.52</v>
      </c>
      <c r="AC231" s="3">
        <f>ROUND(SUMIF(AA174:AA229,"=109223225",P174:P229),2)</f>
        <v>2214.84</v>
      </c>
      <c r="AD231" s="3">
        <f>ROUND(SUMIF(AA174:AA229,"=109223225",Q174:Q229),2)</f>
        <v>547.74</v>
      </c>
      <c r="AE231" s="3">
        <f>ROUND(SUMIF(AA174:AA229,"=109223225",R174:R229),2)</f>
        <v>144.6</v>
      </c>
      <c r="AF231" s="3">
        <f>ROUND(SUMIF(AA174:AA229,"=109223225",S174:S229),2)</f>
        <v>964.94</v>
      </c>
      <c r="AG231" s="3">
        <f>ROUND(SUMIF(AA174:AA229,"=109223225",T174:T229),2)</f>
        <v>0</v>
      </c>
      <c r="AH231" s="3">
        <f>SUMIF(AA174:AA229,"=109223225",U174:U229)</f>
        <v>80.717003759999997</v>
      </c>
      <c r="AI231" s="3">
        <f>SUMIF(AA174:AA229,"=109223225",V174:V229)</f>
        <v>0</v>
      </c>
      <c r="AJ231" s="3">
        <f>ROUND(SUMIF(AA174:AA229,"=109223225",W174:W229),2)</f>
        <v>0</v>
      </c>
      <c r="AK231" s="3">
        <f>ROUND(SUMIF(AA174:AA229,"=109223225",X174:X229),2)</f>
        <v>1126.56</v>
      </c>
      <c r="AL231" s="3">
        <f>ROUND(SUMIF(AA174:AA229,"=109223225",Y174:Y229),2)</f>
        <v>836.1</v>
      </c>
      <c r="AM231" s="3"/>
      <c r="AN231" s="3"/>
      <c r="AO231" s="3">
        <f t="shared" ref="AO231:BD231" si="219">ROUND(BX231,2)</f>
        <v>0</v>
      </c>
      <c r="AP231" s="3">
        <f t="shared" si="219"/>
        <v>0</v>
      </c>
      <c r="AQ231" s="3">
        <f t="shared" si="219"/>
        <v>0</v>
      </c>
      <c r="AR231" s="3">
        <f t="shared" si="219"/>
        <v>5690.18</v>
      </c>
      <c r="AS231" s="3">
        <f t="shared" si="219"/>
        <v>5690.18</v>
      </c>
      <c r="AT231" s="3">
        <f t="shared" si="219"/>
        <v>0</v>
      </c>
      <c r="AU231" s="3">
        <f t="shared" si="219"/>
        <v>0</v>
      </c>
      <c r="AV231" s="3">
        <f t="shared" si="219"/>
        <v>2214.84</v>
      </c>
      <c r="AW231" s="3">
        <f t="shared" si="219"/>
        <v>2214.84</v>
      </c>
      <c r="AX231" s="3">
        <f t="shared" si="219"/>
        <v>0</v>
      </c>
      <c r="AY231" s="3">
        <f t="shared" si="219"/>
        <v>2214.84</v>
      </c>
      <c r="AZ231" s="3">
        <f t="shared" si="219"/>
        <v>0</v>
      </c>
      <c r="BA231" s="3">
        <f t="shared" si="219"/>
        <v>0</v>
      </c>
      <c r="BB231" s="3">
        <f t="shared" si="219"/>
        <v>0</v>
      </c>
      <c r="BC231" s="3">
        <f t="shared" si="219"/>
        <v>0</v>
      </c>
      <c r="BD231" s="3">
        <f t="shared" si="219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ROUND(SUMIF(AA174:AA229,"=109223225",FQ174:FQ229),2)</f>
        <v>0</v>
      </c>
      <c r="BY231" s="3">
        <f>ROUND(SUMIF(AA174:AA229,"=109223225",FR174:FR229),2)</f>
        <v>0</v>
      </c>
      <c r="BZ231" s="3">
        <f>ROUND(SUMIF(AA174:AA229,"=109223225",GL174:GL229),2)</f>
        <v>0</v>
      </c>
      <c r="CA231" s="3">
        <f>ROUND(SUMIF(AA174:AA229,"=109223225",GM174:GM229),2)</f>
        <v>5690.18</v>
      </c>
      <c r="CB231" s="3">
        <f>ROUND(SUMIF(AA174:AA229,"=109223225",GN174:GN229),2)</f>
        <v>5690.18</v>
      </c>
      <c r="CC231" s="3">
        <f>ROUND(SUMIF(AA174:AA229,"=109223225",GO174:GO229),2)</f>
        <v>0</v>
      </c>
      <c r="CD231" s="3">
        <f>ROUND(SUMIF(AA174:AA229,"=109223225",GP174:GP229),2)</f>
        <v>0</v>
      </c>
      <c r="CE231" s="3">
        <f>AC231-BX231</f>
        <v>2214.84</v>
      </c>
      <c r="CF231" s="3">
        <f>AC231-BY231</f>
        <v>2214.84</v>
      </c>
      <c r="CG231" s="3">
        <f>BX231-BZ231</f>
        <v>0</v>
      </c>
      <c r="CH231" s="3">
        <f>AC231-BX231-BY231+BZ231</f>
        <v>2214.84</v>
      </c>
      <c r="CI231" s="3">
        <f>BY231-BZ231</f>
        <v>0</v>
      </c>
      <c r="CJ231" s="3">
        <f>ROUND(SUMIF(AA174:AA229,"=109223225",GX174:GX229),2)</f>
        <v>0</v>
      </c>
      <c r="CK231" s="3">
        <f>ROUND(SUMIF(AA174:AA229,"=109223225",GY174:GY229),2)</f>
        <v>0</v>
      </c>
      <c r="CL231" s="3">
        <f>ROUND(SUMIF(AA174:AA229,"=109223225",GZ174:GZ229),2)</f>
        <v>0</v>
      </c>
      <c r="CM231" s="3">
        <f>ROUND(SUMIF(AA174:AA229,"=109223225",HD174:HD229),2)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20">ROUND(DT231,2)</f>
        <v>43800.26</v>
      </c>
      <c r="DH231" s="4">
        <f t="shared" si="220"/>
        <v>11836.99</v>
      </c>
      <c r="DI231" s="4">
        <f t="shared" si="220"/>
        <v>6816.94</v>
      </c>
      <c r="DJ231" s="4">
        <f t="shared" si="220"/>
        <v>3768.27</v>
      </c>
      <c r="DK231" s="4">
        <f t="shared" si="220"/>
        <v>25146.33</v>
      </c>
      <c r="DL231" s="4">
        <f t="shared" si="220"/>
        <v>0</v>
      </c>
      <c r="DM231" s="4">
        <f>DZ231</f>
        <v>80.717003759999997</v>
      </c>
      <c r="DN231" s="4">
        <f>EA231</f>
        <v>0</v>
      </c>
      <c r="DO231" s="4">
        <f>ROUND(EB231,2)</f>
        <v>0</v>
      </c>
      <c r="DP231" s="4">
        <f>ROUND(EC231,2)</f>
        <v>23664.1</v>
      </c>
      <c r="DQ231" s="4">
        <f>ROUND(ED231,2)</f>
        <v>11552.28</v>
      </c>
      <c r="DR231" s="4"/>
      <c r="DS231" s="4"/>
      <c r="DT231" s="4">
        <f>ROUND(SUMIF(AA174:AA229,"=109223223",O174:O229),2)</f>
        <v>43800.26</v>
      </c>
      <c r="DU231" s="4">
        <f>ROUND(SUMIF(AA174:AA229,"=109223223",P174:P229),2)</f>
        <v>11836.99</v>
      </c>
      <c r="DV231" s="4">
        <f>ROUND(SUMIF(AA174:AA229,"=109223223",Q174:Q229),2)</f>
        <v>6816.94</v>
      </c>
      <c r="DW231" s="4">
        <f>ROUND(SUMIF(AA174:AA229,"=109223223",R174:R229),2)</f>
        <v>3768.27</v>
      </c>
      <c r="DX231" s="4">
        <f>ROUND(SUMIF(AA174:AA229,"=109223223",S174:S229),2)</f>
        <v>25146.33</v>
      </c>
      <c r="DY231" s="4">
        <f>ROUND(SUMIF(AA174:AA229,"=109223223",T174:T229),2)</f>
        <v>0</v>
      </c>
      <c r="DZ231" s="4">
        <f>SUMIF(AA174:AA229,"=109223223",U174:U229)</f>
        <v>80.717003759999997</v>
      </c>
      <c r="EA231" s="4">
        <f>SUMIF(AA174:AA229,"=109223223",V174:V229)</f>
        <v>0</v>
      </c>
      <c r="EB231" s="4">
        <f>ROUND(SUMIF(AA174:AA229,"=109223223",W174:W229),2)</f>
        <v>0</v>
      </c>
      <c r="EC231" s="4">
        <f>ROUND(SUMIF(AA174:AA229,"=109223223",X174:X229),2)</f>
        <v>23664.1</v>
      </c>
      <c r="ED231" s="4">
        <f>ROUND(SUMIF(AA174:AA229,"=109223223",Y174:Y229),2)</f>
        <v>11552.28</v>
      </c>
      <c r="EE231" s="4"/>
      <c r="EF231" s="4"/>
      <c r="EG231" s="4">
        <f t="shared" ref="EG231:EV231" si="221">ROUND(FP231,2)</f>
        <v>0</v>
      </c>
      <c r="EH231" s="4">
        <f t="shared" si="221"/>
        <v>0</v>
      </c>
      <c r="EI231" s="4">
        <f t="shared" si="221"/>
        <v>0</v>
      </c>
      <c r="EJ231" s="4">
        <f t="shared" si="221"/>
        <v>85045.86</v>
      </c>
      <c r="EK231" s="4">
        <f t="shared" si="221"/>
        <v>85045.86</v>
      </c>
      <c r="EL231" s="4">
        <f t="shared" si="221"/>
        <v>0</v>
      </c>
      <c r="EM231" s="4">
        <f t="shared" si="221"/>
        <v>0</v>
      </c>
      <c r="EN231" s="4">
        <f t="shared" si="221"/>
        <v>11836.99</v>
      </c>
      <c r="EO231" s="4">
        <f t="shared" si="221"/>
        <v>11836.99</v>
      </c>
      <c r="EP231" s="4">
        <f t="shared" si="221"/>
        <v>0</v>
      </c>
      <c r="EQ231" s="4">
        <f t="shared" si="221"/>
        <v>11836.99</v>
      </c>
      <c r="ER231" s="4">
        <f t="shared" si="221"/>
        <v>0</v>
      </c>
      <c r="ES231" s="4">
        <f t="shared" si="221"/>
        <v>0</v>
      </c>
      <c r="ET231" s="4">
        <f t="shared" si="221"/>
        <v>0</v>
      </c>
      <c r="EU231" s="4">
        <f t="shared" si="221"/>
        <v>0</v>
      </c>
      <c r="EV231" s="4">
        <f t="shared" si="221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ROUND(SUMIF(AA174:AA229,"=109223223",FQ174:FQ229),2)</f>
        <v>0</v>
      </c>
      <c r="FQ231" s="4">
        <f>ROUND(SUMIF(AA174:AA229,"=109223223",FR174:FR229),2)</f>
        <v>0</v>
      </c>
      <c r="FR231" s="4">
        <f>ROUND(SUMIF(AA174:AA229,"=109223223",GL174:GL229),2)</f>
        <v>0</v>
      </c>
      <c r="FS231" s="4">
        <f>ROUND(SUMIF(AA174:AA229,"=109223223",GM174:GM229),2)</f>
        <v>85045.86</v>
      </c>
      <c r="FT231" s="4">
        <f>ROUND(SUMIF(AA174:AA229,"=109223223",GN174:GN229),2)</f>
        <v>85045.86</v>
      </c>
      <c r="FU231" s="4">
        <f>ROUND(SUMIF(AA174:AA229,"=109223223",GO174:GO229),2)</f>
        <v>0</v>
      </c>
      <c r="FV231" s="4">
        <f>ROUND(SUMIF(AA174:AA229,"=109223223",GP174:GP229),2)</f>
        <v>0</v>
      </c>
      <c r="FW231" s="4">
        <f>DU231-FP231</f>
        <v>11836.99</v>
      </c>
      <c r="FX231" s="4">
        <f>DU231-FQ231</f>
        <v>11836.99</v>
      </c>
      <c r="FY231" s="4">
        <f>FP231-FR231</f>
        <v>0</v>
      </c>
      <c r="FZ231" s="4">
        <f>DU231-FP231-FQ231+FR231</f>
        <v>11836.99</v>
      </c>
      <c r="GA231" s="4">
        <f>FQ231-FR231</f>
        <v>0</v>
      </c>
      <c r="GB231" s="4">
        <f>ROUND(SUMIF(AA174:AA229,"=109223223",GX174:GX229),2)</f>
        <v>0</v>
      </c>
      <c r="GC231" s="4">
        <f>ROUND(SUMIF(AA174:AA229,"=109223223",GY174:GY229),2)</f>
        <v>0</v>
      </c>
      <c r="GD231" s="4">
        <f>ROUND(SUMIF(AA174:AA229,"=109223223",GZ174:GZ229),2)</f>
        <v>0</v>
      </c>
      <c r="GE231" s="4">
        <f>ROUND(SUMIF(AA174:AA229,"=109223223",HD174:HD229),2)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3727.52</v>
      </c>
      <c r="G233" s="5" t="s">
        <v>120</v>
      </c>
      <c r="H233" s="5" t="s">
        <v>121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2</v>
      </c>
      <c r="P233" s="5">
        <f>ROUND(Source!DG231,O233)</f>
        <v>43800.26</v>
      </c>
      <c r="Q233" s="5"/>
      <c r="R233" s="5"/>
      <c r="S233" s="5"/>
      <c r="T233" s="5"/>
      <c r="U233" s="5"/>
      <c r="V233" s="5"/>
      <c r="W233" s="5">
        <v>3727.52</v>
      </c>
      <c r="X233" s="5">
        <v>1</v>
      </c>
      <c r="Y233" s="5">
        <v>3727.52</v>
      </c>
      <c r="Z233" s="5">
        <v>43800.26</v>
      </c>
      <c r="AA233" s="5">
        <v>1</v>
      </c>
      <c r="AB233" s="5">
        <v>43800.26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2214.84</v>
      </c>
      <c r="G234" s="5" t="s">
        <v>122</v>
      </c>
      <c r="H234" s="5" t="s">
        <v>123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2</v>
      </c>
      <c r="P234" s="5">
        <f>ROUND(Source!DH231,O234)</f>
        <v>11836.99</v>
      </c>
      <c r="Q234" s="5"/>
      <c r="R234" s="5"/>
      <c r="S234" s="5"/>
      <c r="T234" s="5"/>
      <c r="U234" s="5"/>
      <c r="V234" s="5"/>
      <c r="W234" s="5">
        <v>2214.84</v>
      </c>
      <c r="X234" s="5">
        <v>1</v>
      </c>
      <c r="Y234" s="5">
        <v>2214.84</v>
      </c>
      <c r="Z234" s="5">
        <v>11836.99</v>
      </c>
      <c r="AA234" s="5">
        <v>1</v>
      </c>
      <c r="AB234" s="5">
        <v>11836.99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124</v>
      </c>
      <c r="H235" s="5" t="s">
        <v>125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2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2214.84</v>
      </c>
      <c r="G236" s="5" t="s">
        <v>126</v>
      </c>
      <c r="H236" s="5" t="s">
        <v>127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2</v>
      </c>
      <c r="P236" s="5">
        <f>ROUND(Source!EN231,O236)</f>
        <v>11836.99</v>
      </c>
      <c r="Q236" s="5"/>
      <c r="R236" s="5"/>
      <c r="S236" s="5"/>
      <c r="T236" s="5"/>
      <c r="U236" s="5"/>
      <c r="V236" s="5"/>
      <c r="W236" s="5">
        <v>2214.84</v>
      </c>
      <c r="X236" s="5">
        <v>1</v>
      </c>
      <c r="Y236" s="5">
        <v>2214.84</v>
      </c>
      <c r="Z236" s="5">
        <v>11836.99</v>
      </c>
      <c r="AA236" s="5">
        <v>1</v>
      </c>
      <c r="AB236" s="5">
        <v>11836.99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2214.84</v>
      </c>
      <c r="G237" s="5" t="s">
        <v>128</v>
      </c>
      <c r="H237" s="5" t="s">
        <v>129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2</v>
      </c>
      <c r="P237" s="5">
        <f>ROUND(Source!EO231,O237)</f>
        <v>11836.99</v>
      </c>
      <c r="Q237" s="5"/>
      <c r="R237" s="5"/>
      <c r="S237" s="5"/>
      <c r="T237" s="5"/>
      <c r="U237" s="5"/>
      <c r="V237" s="5"/>
      <c r="W237" s="5">
        <v>2214.84</v>
      </c>
      <c r="X237" s="5">
        <v>1</v>
      </c>
      <c r="Y237" s="5">
        <v>2214.84</v>
      </c>
      <c r="Z237" s="5">
        <v>11836.99</v>
      </c>
      <c r="AA237" s="5">
        <v>1</v>
      </c>
      <c r="AB237" s="5">
        <v>11836.99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130</v>
      </c>
      <c r="H238" s="5" t="s">
        <v>131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2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2214.84</v>
      </c>
      <c r="G239" s="5" t="s">
        <v>132</v>
      </c>
      <c r="H239" s="5" t="s">
        <v>133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2</v>
      </c>
      <c r="P239" s="5">
        <f>ROUND(Source!EQ231,O239)</f>
        <v>11836.99</v>
      </c>
      <c r="Q239" s="5"/>
      <c r="R239" s="5"/>
      <c r="S239" s="5"/>
      <c r="T239" s="5"/>
      <c r="U239" s="5"/>
      <c r="V239" s="5"/>
      <c r="W239" s="5">
        <v>2214.84</v>
      </c>
      <c r="X239" s="5">
        <v>1</v>
      </c>
      <c r="Y239" s="5">
        <v>2214.84</v>
      </c>
      <c r="Z239" s="5">
        <v>11836.99</v>
      </c>
      <c r="AA239" s="5">
        <v>1</v>
      </c>
      <c r="AB239" s="5">
        <v>11836.99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134</v>
      </c>
      <c r="H240" s="5" t="s">
        <v>135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2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136</v>
      </c>
      <c r="H241" s="5" t="s">
        <v>137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2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138</v>
      </c>
      <c r="H242" s="5" t="s">
        <v>139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2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547.74</v>
      </c>
      <c r="G243" s="5" t="s">
        <v>140</v>
      </c>
      <c r="H243" s="5" t="s">
        <v>141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2</v>
      </c>
      <c r="P243" s="5">
        <f>ROUND(Source!DI231,O243)</f>
        <v>6816.94</v>
      </c>
      <c r="Q243" s="5"/>
      <c r="R243" s="5"/>
      <c r="S243" s="5"/>
      <c r="T243" s="5"/>
      <c r="U243" s="5"/>
      <c r="V243" s="5"/>
      <c r="W243" s="5">
        <v>547.74</v>
      </c>
      <c r="X243" s="5">
        <v>1</v>
      </c>
      <c r="Y243" s="5">
        <v>547.74</v>
      </c>
      <c r="Z243" s="5">
        <v>6816.94</v>
      </c>
      <c r="AA243" s="5">
        <v>1</v>
      </c>
      <c r="AB243" s="5">
        <v>6816.94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142</v>
      </c>
      <c r="H244" s="5" t="s">
        <v>143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2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144.6</v>
      </c>
      <c r="G245" s="5" t="s">
        <v>144</v>
      </c>
      <c r="H245" s="5" t="s">
        <v>145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2</v>
      </c>
      <c r="P245" s="5">
        <f>ROUND(Source!DJ231,O245)</f>
        <v>3768.27</v>
      </c>
      <c r="Q245" s="5"/>
      <c r="R245" s="5"/>
      <c r="S245" s="5"/>
      <c r="T245" s="5"/>
      <c r="U245" s="5"/>
      <c r="V245" s="5"/>
      <c r="W245" s="5">
        <v>144.6</v>
      </c>
      <c r="X245" s="5">
        <v>1</v>
      </c>
      <c r="Y245" s="5">
        <v>144.6</v>
      </c>
      <c r="Z245" s="5">
        <v>3768.27</v>
      </c>
      <c r="AA245" s="5">
        <v>1</v>
      </c>
      <c r="AB245" s="5">
        <v>3768.27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964.94</v>
      </c>
      <c r="G246" s="5" t="s">
        <v>146</v>
      </c>
      <c r="H246" s="5" t="s">
        <v>147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2</v>
      </c>
      <c r="P246" s="5">
        <f>ROUND(Source!DK231,O246)</f>
        <v>25146.33</v>
      </c>
      <c r="Q246" s="5"/>
      <c r="R246" s="5"/>
      <c r="S246" s="5"/>
      <c r="T246" s="5"/>
      <c r="U246" s="5"/>
      <c r="V246" s="5"/>
      <c r="W246" s="5">
        <v>964.94</v>
      </c>
      <c r="X246" s="5">
        <v>1</v>
      </c>
      <c r="Y246" s="5">
        <v>964.94</v>
      </c>
      <c r="Z246" s="5">
        <v>25146.33</v>
      </c>
      <c r="AA246" s="5">
        <v>1</v>
      </c>
      <c r="AB246" s="5">
        <v>25146.33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148</v>
      </c>
      <c r="H247" s="5" t="s">
        <v>149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2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5690.18</v>
      </c>
      <c r="G248" s="5" t="s">
        <v>150</v>
      </c>
      <c r="H248" s="5" t="s">
        <v>151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2</v>
      </c>
      <c r="P248" s="5">
        <f>ROUND(Source!EK231,O248)</f>
        <v>85045.86</v>
      </c>
      <c r="Q248" s="5"/>
      <c r="R248" s="5"/>
      <c r="S248" s="5"/>
      <c r="T248" s="5"/>
      <c r="U248" s="5"/>
      <c r="V248" s="5"/>
      <c r="W248" s="5">
        <v>5690.18</v>
      </c>
      <c r="X248" s="5">
        <v>1</v>
      </c>
      <c r="Y248" s="5">
        <v>5690.18</v>
      </c>
      <c r="Z248" s="5">
        <v>85045.86</v>
      </c>
      <c r="AA248" s="5">
        <v>1</v>
      </c>
      <c r="AB248" s="5">
        <v>85045.86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152</v>
      </c>
      <c r="H249" s="5" t="s">
        <v>153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2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154</v>
      </c>
      <c r="H250" s="5" t="s">
        <v>155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2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156</v>
      </c>
      <c r="H251" s="5" t="s">
        <v>157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2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158</v>
      </c>
      <c r="H252" s="5" t="s">
        <v>159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2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Source!U231</f>
        <v>80.717003759999997</v>
      </c>
      <c r="G253" s="5" t="s">
        <v>160</v>
      </c>
      <c r="H253" s="5" t="s">
        <v>161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-1</v>
      </c>
      <c r="P253" s="5">
        <f>Source!DM231</f>
        <v>80.717003759999997</v>
      </c>
      <c r="Q253" s="5"/>
      <c r="R253" s="5"/>
      <c r="S253" s="5"/>
      <c r="T253" s="5"/>
      <c r="U253" s="5"/>
      <c r="V253" s="5"/>
      <c r="W253" s="5">
        <v>80.717003759999997</v>
      </c>
      <c r="X253" s="5">
        <v>1</v>
      </c>
      <c r="Y253" s="5">
        <v>80.717003759999997</v>
      </c>
      <c r="Z253" s="5">
        <v>80.717003759999997</v>
      </c>
      <c r="AA253" s="5">
        <v>1</v>
      </c>
      <c r="AB253" s="5">
        <v>80.717003759999997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Source!V231</f>
        <v>0</v>
      </c>
      <c r="G254" s="5" t="s">
        <v>162</v>
      </c>
      <c r="H254" s="5" t="s">
        <v>163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-1</v>
      </c>
      <c r="P254" s="5">
        <f>Source!DN231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164</v>
      </c>
      <c r="H255" s="5" t="s">
        <v>165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2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166</v>
      </c>
      <c r="H256" s="5" t="s">
        <v>167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2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1126.56</v>
      </c>
      <c r="G257" s="5" t="s">
        <v>168</v>
      </c>
      <c r="H257" s="5" t="s">
        <v>169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2</v>
      </c>
      <c r="P257" s="5">
        <f>ROUND(Source!DP231,O257)</f>
        <v>23664.1</v>
      </c>
      <c r="Q257" s="5"/>
      <c r="R257" s="5"/>
      <c r="S257" s="5"/>
      <c r="T257" s="5"/>
      <c r="U257" s="5"/>
      <c r="V257" s="5"/>
      <c r="W257" s="5">
        <v>1126.56</v>
      </c>
      <c r="X257" s="5">
        <v>1</v>
      </c>
      <c r="Y257" s="5">
        <v>1126.56</v>
      </c>
      <c r="Z257" s="5">
        <v>23664.1</v>
      </c>
      <c r="AA257" s="5">
        <v>1</v>
      </c>
      <c r="AB257" s="5">
        <v>23664.1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836.1</v>
      </c>
      <c r="G258" s="5" t="s">
        <v>170</v>
      </c>
      <c r="H258" s="5" t="s">
        <v>171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2</v>
      </c>
      <c r="P258" s="5">
        <f>ROUND(Source!DQ231,O258)</f>
        <v>11552.28</v>
      </c>
      <c r="Q258" s="5"/>
      <c r="R258" s="5"/>
      <c r="S258" s="5"/>
      <c r="T258" s="5"/>
      <c r="U258" s="5"/>
      <c r="V258" s="5"/>
      <c r="W258" s="5">
        <v>836.1</v>
      </c>
      <c r="X258" s="5">
        <v>1</v>
      </c>
      <c r="Y258" s="5">
        <v>836.1</v>
      </c>
      <c r="Z258" s="5">
        <v>11552.28</v>
      </c>
      <c r="AA258" s="5">
        <v>1</v>
      </c>
      <c r="AB258" s="5">
        <v>11552.28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5690.18</v>
      </c>
      <c r="G259" s="5" t="s">
        <v>172</v>
      </c>
      <c r="H259" s="5" t="s">
        <v>173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2</v>
      </c>
      <c r="P259" s="5">
        <f>ROUND(Source!EJ231,O259)</f>
        <v>85045.86</v>
      </c>
      <c r="Q259" s="5"/>
      <c r="R259" s="5"/>
      <c r="S259" s="5"/>
      <c r="T259" s="5"/>
      <c r="U259" s="5"/>
      <c r="V259" s="5"/>
      <c r="W259" s="5">
        <v>5690.18</v>
      </c>
      <c r="X259" s="5">
        <v>1</v>
      </c>
      <c r="Y259" s="5">
        <v>5690.18</v>
      </c>
      <c r="Z259" s="5">
        <v>85045.86</v>
      </c>
      <c r="AA259" s="5">
        <v>1</v>
      </c>
      <c r="AB259" s="5">
        <v>85045.86</v>
      </c>
    </row>
    <row r="261" spans="1:255" x14ac:dyDescent="0.2">
      <c r="A261" s="1">
        <v>5</v>
      </c>
      <c r="B261" s="1">
        <v>1</v>
      </c>
      <c r="C261" s="1"/>
      <c r="D261" s="1">
        <f>ROW(A282)</f>
        <v>282</v>
      </c>
      <c r="E261" s="1"/>
      <c r="F261" s="1" t="s">
        <v>18</v>
      </c>
      <c r="G261" s="1" t="s">
        <v>368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22">B282</f>
        <v>1</v>
      </c>
      <c r="C263" s="3">
        <f t="shared" si="222"/>
        <v>5</v>
      </c>
      <c r="D263" s="3">
        <f t="shared" si="222"/>
        <v>261</v>
      </c>
      <c r="E263" s="3">
        <f t="shared" si="222"/>
        <v>0</v>
      </c>
      <c r="F263" s="3" t="str">
        <f t="shared" si="222"/>
        <v>Новый подраздел</v>
      </c>
      <c r="G263" s="3" t="str">
        <f t="shared" si="222"/>
        <v>Благоустройство</v>
      </c>
      <c r="H263" s="3"/>
      <c r="I263" s="3"/>
      <c r="J263" s="3"/>
      <c r="K263" s="3"/>
      <c r="L263" s="3"/>
      <c r="M263" s="3"/>
      <c r="N263" s="3"/>
      <c r="O263" s="3">
        <f t="shared" ref="O263:AT263" si="223">O282</f>
        <v>2244.3000000000002</v>
      </c>
      <c r="P263" s="3">
        <f t="shared" si="223"/>
        <v>2038.05</v>
      </c>
      <c r="Q263" s="3">
        <f t="shared" si="223"/>
        <v>132.78</v>
      </c>
      <c r="R263" s="3">
        <f t="shared" si="223"/>
        <v>26.36</v>
      </c>
      <c r="S263" s="3">
        <f t="shared" si="223"/>
        <v>73.47</v>
      </c>
      <c r="T263" s="3">
        <f t="shared" si="223"/>
        <v>0</v>
      </c>
      <c r="U263" s="3">
        <f t="shared" si="223"/>
        <v>6.3018343679999997</v>
      </c>
      <c r="V263" s="3">
        <f t="shared" si="223"/>
        <v>0</v>
      </c>
      <c r="W263" s="3">
        <f t="shared" si="223"/>
        <v>0</v>
      </c>
      <c r="X263" s="3">
        <f t="shared" si="223"/>
        <v>102.84</v>
      </c>
      <c r="Y263" s="3">
        <f t="shared" si="223"/>
        <v>64.88</v>
      </c>
      <c r="Z263" s="3">
        <f t="shared" si="223"/>
        <v>0</v>
      </c>
      <c r="AA263" s="3">
        <f t="shared" si="223"/>
        <v>0</v>
      </c>
      <c r="AB263" s="3">
        <f t="shared" si="223"/>
        <v>2244.3000000000002</v>
      </c>
      <c r="AC263" s="3">
        <f t="shared" si="223"/>
        <v>2038.05</v>
      </c>
      <c r="AD263" s="3">
        <f t="shared" si="223"/>
        <v>132.78</v>
      </c>
      <c r="AE263" s="3">
        <f t="shared" si="223"/>
        <v>26.36</v>
      </c>
      <c r="AF263" s="3">
        <f t="shared" si="223"/>
        <v>73.47</v>
      </c>
      <c r="AG263" s="3">
        <f t="shared" si="223"/>
        <v>0</v>
      </c>
      <c r="AH263" s="3">
        <f t="shared" si="223"/>
        <v>6.3018343679999997</v>
      </c>
      <c r="AI263" s="3">
        <f t="shared" si="223"/>
        <v>0</v>
      </c>
      <c r="AJ263" s="3">
        <f t="shared" si="223"/>
        <v>0</v>
      </c>
      <c r="AK263" s="3">
        <f t="shared" si="223"/>
        <v>102.84</v>
      </c>
      <c r="AL263" s="3">
        <f t="shared" si="223"/>
        <v>64.88</v>
      </c>
      <c r="AM263" s="3">
        <f t="shared" si="223"/>
        <v>0</v>
      </c>
      <c r="AN263" s="3">
        <f t="shared" si="223"/>
        <v>0</v>
      </c>
      <c r="AO263" s="3">
        <f t="shared" si="223"/>
        <v>0</v>
      </c>
      <c r="AP263" s="3">
        <f t="shared" si="223"/>
        <v>0</v>
      </c>
      <c r="AQ263" s="3">
        <f t="shared" si="223"/>
        <v>0</v>
      </c>
      <c r="AR263" s="3">
        <f t="shared" si="223"/>
        <v>2412.02</v>
      </c>
      <c r="AS263" s="3">
        <f t="shared" si="223"/>
        <v>2412.02</v>
      </c>
      <c r="AT263" s="3">
        <f t="shared" si="223"/>
        <v>0</v>
      </c>
      <c r="AU263" s="3">
        <f t="shared" ref="AU263:BZ263" si="224">AU282</f>
        <v>0</v>
      </c>
      <c r="AV263" s="3">
        <f t="shared" si="224"/>
        <v>2038.05</v>
      </c>
      <c r="AW263" s="3">
        <f t="shared" si="224"/>
        <v>2038.05</v>
      </c>
      <c r="AX263" s="3">
        <f t="shared" si="224"/>
        <v>0</v>
      </c>
      <c r="AY263" s="3">
        <f t="shared" si="224"/>
        <v>2038.05</v>
      </c>
      <c r="AZ263" s="3">
        <f t="shared" si="224"/>
        <v>0</v>
      </c>
      <c r="BA263" s="3">
        <f t="shared" si="224"/>
        <v>0</v>
      </c>
      <c r="BB263" s="3">
        <f t="shared" si="224"/>
        <v>0</v>
      </c>
      <c r="BC263" s="3">
        <f t="shared" si="224"/>
        <v>0</v>
      </c>
      <c r="BD263" s="3">
        <f t="shared" si="224"/>
        <v>0</v>
      </c>
      <c r="BE263" s="3">
        <f t="shared" si="224"/>
        <v>0</v>
      </c>
      <c r="BF263" s="3">
        <f t="shared" si="224"/>
        <v>0</v>
      </c>
      <c r="BG263" s="3">
        <f t="shared" si="224"/>
        <v>0</v>
      </c>
      <c r="BH263" s="3">
        <f t="shared" si="224"/>
        <v>0</v>
      </c>
      <c r="BI263" s="3">
        <f t="shared" si="224"/>
        <v>0</v>
      </c>
      <c r="BJ263" s="3">
        <f t="shared" si="224"/>
        <v>0</v>
      </c>
      <c r="BK263" s="3">
        <f t="shared" si="224"/>
        <v>0</v>
      </c>
      <c r="BL263" s="3">
        <f t="shared" si="224"/>
        <v>0</v>
      </c>
      <c r="BM263" s="3">
        <f t="shared" si="224"/>
        <v>0</v>
      </c>
      <c r="BN263" s="3">
        <f t="shared" si="224"/>
        <v>0</v>
      </c>
      <c r="BO263" s="3">
        <f t="shared" si="224"/>
        <v>0</v>
      </c>
      <c r="BP263" s="3">
        <f t="shared" si="224"/>
        <v>0</v>
      </c>
      <c r="BQ263" s="3">
        <f t="shared" si="224"/>
        <v>0</v>
      </c>
      <c r="BR263" s="3">
        <f t="shared" si="224"/>
        <v>0</v>
      </c>
      <c r="BS263" s="3">
        <f t="shared" si="224"/>
        <v>0</v>
      </c>
      <c r="BT263" s="3">
        <f t="shared" si="224"/>
        <v>0</v>
      </c>
      <c r="BU263" s="3">
        <f t="shared" si="224"/>
        <v>0</v>
      </c>
      <c r="BV263" s="3">
        <f t="shared" si="224"/>
        <v>0</v>
      </c>
      <c r="BW263" s="3">
        <f t="shared" si="224"/>
        <v>0</v>
      </c>
      <c r="BX263" s="3">
        <f t="shared" si="224"/>
        <v>0</v>
      </c>
      <c r="BY263" s="3">
        <f t="shared" si="224"/>
        <v>0</v>
      </c>
      <c r="BZ263" s="3">
        <f t="shared" si="224"/>
        <v>0</v>
      </c>
      <c r="CA263" s="3">
        <f t="shared" ref="CA263:DF263" si="225">CA282</f>
        <v>2412.02</v>
      </c>
      <c r="CB263" s="3">
        <f t="shared" si="225"/>
        <v>2412.02</v>
      </c>
      <c r="CC263" s="3">
        <f t="shared" si="225"/>
        <v>0</v>
      </c>
      <c r="CD263" s="3">
        <f t="shared" si="225"/>
        <v>0</v>
      </c>
      <c r="CE263" s="3">
        <f t="shared" si="225"/>
        <v>2038.05</v>
      </c>
      <c r="CF263" s="3">
        <f t="shared" si="225"/>
        <v>2038.05</v>
      </c>
      <c r="CG263" s="3">
        <f t="shared" si="225"/>
        <v>0</v>
      </c>
      <c r="CH263" s="3">
        <f t="shared" si="225"/>
        <v>2038.05</v>
      </c>
      <c r="CI263" s="3">
        <f t="shared" si="225"/>
        <v>0</v>
      </c>
      <c r="CJ263" s="3">
        <f t="shared" si="225"/>
        <v>0</v>
      </c>
      <c r="CK263" s="3">
        <f t="shared" si="225"/>
        <v>0</v>
      </c>
      <c r="CL263" s="3">
        <f t="shared" si="225"/>
        <v>0</v>
      </c>
      <c r="CM263" s="3">
        <f t="shared" si="225"/>
        <v>0</v>
      </c>
      <c r="CN263" s="3">
        <f t="shared" si="225"/>
        <v>0</v>
      </c>
      <c r="CO263" s="3">
        <f t="shared" si="225"/>
        <v>0</v>
      </c>
      <c r="CP263" s="3">
        <f t="shared" si="225"/>
        <v>0</v>
      </c>
      <c r="CQ263" s="3">
        <f t="shared" si="225"/>
        <v>0</v>
      </c>
      <c r="CR263" s="3">
        <f t="shared" si="225"/>
        <v>0</v>
      </c>
      <c r="CS263" s="3">
        <f t="shared" si="225"/>
        <v>0</v>
      </c>
      <c r="CT263" s="3">
        <f t="shared" si="225"/>
        <v>0</v>
      </c>
      <c r="CU263" s="3">
        <f t="shared" si="225"/>
        <v>0</v>
      </c>
      <c r="CV263" s="3">
        <f t="shared" si="225"/>
        <v>0</v>
      </c>
      <c r="CW263" s="3">
        <f t="shared" si="225"/>
        <v>0</v>
      </c>
      <c r="CX263" s="3">
        <f t="shared" si="225"/>
        <v>0</v>
      </c>
      <c r="CY263" s="3">
        <f t="shared" si="225"/>
        <v>0</v>
      </c>
      <c r="CZ263" s="3">
        <f t="shared" si="225"/>
        <v>0</v>
      </c>
      <c r="DA263" s="3">
        <f t="shared" si="225"/>
        <v>0</v>
      </c>
      <c r="DB263" s="3">
        <f t="shared" si="225"/>
        <v>0</v>
      </c>
      <c r="DC263" s="3">
        <f t="shared" si="225"/>
        <v>0</v>
      </c>
      <c r="DD263" s="3">
        <f t="shared" si="225"/>
        <v>0</v>
      </c>
      <c r="DE263" s="3">
        <f t="shared" si="225"/>
        <v>0</v>
      </c>
      <c r="DF263" s="3">
        <f t="shared" si="225"/>
        <v>0</v>
      </c>
      <c r="DG263" s="4">
        <f t="shared" ref="DG263:EL263" si="226">DG282</f>
        <v>27601.61</v>
      </c>
      <c r="DH263" s="4">
        <f t="shared" si="226"/>
        <v>24454.9</v>
      </c>
      <c r="DI263" s="4">
        <f t="shared" si="226"/>
        <v>1232.07</v>
      </c>
      <c r="DJ263" s="4">
        <f t="shared" si="226"/>
        <v>686.95</v>
      </c>
      <c r="DK263" s="4">
        <f t="shared" si="226"/>
        <v>1914.64</v>
      </c>
      <c r="DL263" s="4">
        <f t="shared" si="226"/>
        <v>0</v>
      </c>
      <c r="DM263" s="4">
        <f t="shared" si="226"/>
        <v>6.3018343679999997</v>
      </c>
      <c r="DN263" s="4">
        <f t="shared" si="226"/>
        <v>0</v>
      </c>
      <c r="DO263" s="4">
        <f t="shared" si="226"/>
        <v>0</v>
      </c>
      <c r="DP263" s="4">
        <f t="shared" si="226"/>
        <v>2192.83</v>
      </c>
      <c r="DQ263" s="4">
        <f t="shared" si="226"/>
        <v>844.29</v>
      </c>
      <c r="DR263" s="4">
        <f t="shared" si="226"/>
        <v>0</v>
      </c>
      <c r="DS263" s="4">
        <f t="shared" si="226"/>
        <v>0</v>
      </c>
      <c r="DT263" s="4">
        <f t="shared" si="226"/>
        <v>27601.61</v>
      </c>
      <c r="DU263" s="4">
        <f t="shared" si="226"/>
        <v>24454.9</v>
      </c>
      <c r="DV263" s="4">
        <f t="shared" si="226"/>
        <v>1232.07</v>
      </c>
      <c r="DW263" s="4">
        <f t="shared" si="226"/>
        <v>686.95</v>
      </c>
      <c r="DX263" s="4">
        <f t="shared" si="226"/>
        <v>1914.64</v>
      </c>
      <c r="DY263" s="4">
        <f t="shared" si="226"/>
        <v>0</v>
      </c>
      <c r="DZ263" s="4">
        <f t="shared" si="226"/>
        <v>6.3018343679999997</v>
      </c>
      <c r="EA263" s="4">
        <f t="shared" si="226"/>
        <v>0</v>
      </c>
      <c r="EB263" s="4">
        <f t="shared" si="226"/>
        <v>0</v>
      </c>
      <c r="EC263" s="4">
        <f t="shared" si="226"/>
        <v>2192.83</v>
      </c>
      <c r="ED263" s="4">
        <f t="shared" si="226"/>
        <v>844.29</v>
      </c>
      <c r="EE263" s="4">
        <f t="shared" si="226"/>
        <v>0</v>
      </c>
      <c r="EF263" s="4">
        <f t="shared" si="226"/>
        <v>0</v>
      </c>
      <c r="EG263" s="4">
        <f t="shared" si="226"/>
        <v>0</v>
      </c>
      <c r="EH263" s="4">
        <f t="shared" si="226"/>
        <v>0</v>
      </c>
      <c r="EI263" s="4">
        <f t="shared" si="226"/>
        <v>0</v>
      </c>
      <c r="EJ263" s="4">
        <f t="shared" si="226"/>
        <v>31737.85</v>
      </c>
      <c r="EK263" s="4">
        <f t="shared" si="226"/>
        <v>31737.85</v>
      </c>
      <c r="EL263" s="4">
        <f t="shared" si="226"/>
        <v>0</v>
      </c>
      <c r="EM263" s="4">
        <f t="shared" ref="EM263:FR263" si="227">EM282</f>
        <v>0</v>
      </c>
      <c r="EN263" s="4">
        <f t="shared" si="227"/>
        <v>24454.9</v>
      </c>
      <c r="EO263" s="4">
        <f t="shared" si="227"/>
        <v>24454.9</v>
      </c>
      <c r="EP263" s="4">
        <f t="shared" si="227"/>
        <v>0</v>
      </c>
      <c r="EQ263" s="4">
        <f t="shared" si="227"/>
        <v>24454.9</v>
      </c>
      <c r="ER263" s="4">
        <f t="shared" si="227"/>
        <v>0</v>
      </c>
      <c r="ES263" s="4">
        <f t="shared" si="227"/>
        <v>0</v>
      </c>
      <c r="ET263" s="4">
        <f t="shared" si="227"/>
        <v>0</v>
      </c>
      <c r="EU263" s="4">
        <f t="shared" si="227"/>
        <v>0</v>
      </c>
      <c r="EV263" s="4">
        <f t="shared" si="227"/>
        <v>0</v>
      </c>
      <c r="EW263" s="4">
        <f t="shared" si="227"/>
        <v>0</v>
      </c>
      <c r="EX263" s="4">
        <f t="shared" si="227"/>
        <v>0</v>
      </c>
      <c r="EY263" s="4">
        <f t="shared" si="227"/>
        <v>0</v>
      </c>
      <c r="EZ263" s="4">
        <f t="shared" si="227"/>
        <v>0</v>
      </c>
      <c r="FA263" s="4">
        <f t="shared" si="227"/>
        <v>0</v>
      </c>
      <c r="FB263" s="4">
        <f t="shared" si="227"/>
        <v>0</v>
      </c>
      <c r="FC263" s="4">
        <f t="shared" si="227"/>
        <v>0</v>
      </c>
      <c r="FD263" s="4">
        <f t="shared" si="227"/>
        <v>0</v>
      </c>
      <c r="FE263" s="4">
        <f t="shared" si="227"/>
        <v>0</v>
      </c>
      <c r="FF263" s="4">
        <f t="shared" si="227"/>
        <v>0</v>
      </c>
      <c r="FG263" s="4">
        <f t="shared" si="227"/>
        <v>0</v>
      </c>
      <c r="FH263" s="4">
        <f t="shared" si="227"/>
        <v>0</v>
      </c>
      <c r="FI263" s="4">
        <f t="shared" si="227"/>
        <v>0</v>
      </c>
      <c r="FJ263" s="4">
        <f t="shared" si="227"/>
        <v>0</v>
      </c>
      <c r="FK263" s="4">
        <f t="shared" si="227"/>
        <v>0</v>
      </c>
      <c r="FL263" s="4">
        <f t="shared" si="227"/>
        <v>0</v>
      </c>
      <c r="FM263" s="4">
        <f t="shared" si="227"/>
        <v>0</v>
      </c>
      <c r="FN263" s="4">
        <f t="shared" si="227"/>
        <v>0</v>
      </c>
      <c r="FO263" s="4">
        <f t="shared" si="227"/>
        <v>0</v>
      </c>
      <c r="FP263" s="4">
        <f t="shared" si="227"/>
        <v>0</v>
      </c>
      <c r="FQ263" s="4">
        <f t="shared" si="227"/>
        <v>0</v>
      </c>
      <c r="FR263" s="4">
        <f t="shared" si="227"/>
        <v>0</v>
      </c>
      <c r="FS263" s="4">
        <f t="shared" ref="FS263:GX263" si="228">FS282</f>
        <v>31737.85</v>
      </c>
      <c r="FT263" s="4">
        <f t="shared" si="228"/>
        <v>31737.85</v>
      </c>
      <c r="FU263" s="4">
        <f t="shared" si="228"/>
        <v>0</v>
      </c>
      <c r="FV263" s="4">
        <f t="shared" si="228"/>
        <v>0</v>
      </c>
      <c r="FW263" s="4">
        <f t="shared" si="228"/>
        <v>24454.9</v>
      </c>
      <c r="FX263" s="4">
        <f t="shared" si="228"/>
        <v>24454.9</v>
      </c>
      <c r="FY263" s="4">
        <f t="shared" si="228"/>
        <v>0</v>
      </c>
      <c r="FZ263" s="4">
        <f t="shared" si="228"/>
        <v>24454.9</v>
      </c>
      <c r="GA263" s="4">
        <f t="shared" si="228"/>
        <v>0</v>
      </c>
      <c r="GB263" s="4">
        <f t="shared" si="228"/>
        <v>0</v>
      </c>
      <c r="GC263" s="4">
        <f t="shared" si="228"/>
        <v>0</v>
      </c>
      <c r="GD263" s="4">
        <f t="shared" si="228"/>
        <v>0</v>
      </c>
      <c r="GE263" s="4">
        <f t="shared" si="228"/>
        <v>0</v>
      </c>
      <c r="GF263" s="4">
        <f t="shared" si="228"/>
        <v>0</v>
      </c>
      <c r="GG263" s="4">
        <f t="shared" si="228"/>
        <v>0</v>
      </c>
      <c r="GH263" s="4">
        <f t="shared" si="228"/>
        <v>0</v>
      </c>
      <c r="GI263" s="4">
        <f t="shared" si="228"/>
        <v>0</v>
      </c>
      <c r="GJ263" s="4">
        <f t="shared" si="228"/>
        <v>0</v>
      </c>
      <c r="GK263" s="4">
        <f t="shared" si="228"/>
        <v>0</v>
      </c>
      <c r="GL263" s="4">
        <f t="shared" si="228"/>
        <v>0</v>
      </c>
      <c r="GM263" s="4">
        <f t="shared" si="228"/>
        <v>0</v>
      </c>
      <c r="GN263" s="4">
        <f t="shared" si="228"/>
        <v>0</v>
      </c>
      <c r="GO263" s="4">
        <f t="shared" si="228"/>
        <v>0</v>
      </c>
      <c r="GP263" s="4">
        <f t="shared" si="228"/>
        <v>0</v>
      </c>
      <c r="GQ263" s="4">
        <f t="shared" si="228"/>
        <v>0</v>
      </c>
      <c r="GR263" s="4">
        <f t="shared" si="228"/>
        <v>0</v>
      </c>
      <c r="GS263" s="4">
        <f t="shared" si="228"/>
        <v>0</v>
      </c>
      <c r="GT263" s="4">
        <f t="shared" si="228"/>
        <v>0</v>
      </c>
      <c r="GU263" s="4">
        <f t="shared" si="228"/>
        <v>0</v>
      </c>
      <c r="GV263" s="4">
        <f t="shared" si="228"/>
        <v>0</v>
      </c>
      <c r="GW263" s="4">
        <f t="shared" si="228"/>
        <v>0</v>
      </c>
      <c r="GX263" s="4">
        <f t="shared" si="228"/>
        <v>0</v>
      </c>
    </row>
    <row r="265" spans="1:255" x14ac:dyDescent="0.2">
      <c r="A265" s="2">
        <v>17</v>
      </c>
      <c r="B265" s="2">
        <v>1</v>
      </c>
      <c r="C265" s="2">
        <f>ROW(SmtRes!A322)</f>
        <v>322</v>
      </c>
      <c r="D265" s="2">
        <f>ROW(EtalonRes!A344)</f>
        <v>344</v>
      </c>
      <c r="E265" s="2" t="s">
        <v>369</v>
      </c>
      <c r="F265" s="2" t="s">
        <v>370</v>
      </c>
      <c r="G265" s="2" t="s">
        <v>371</v>
      </c>
      <c r="H265" s="2" t="s">
        <v>372</v>
      </c>
      <c r="I265" s="2">
        <v>5.96E-2</v>
      </c>
      <c r="J265" s="2">
        <v>0</v>
      </c>
      <c r="K265" s="2">
        <v>5.96E-2</v>
      </c>
      <c r="L265" s="2"/>
      <c r="M265" s="2"/>
      <c r="N265" s="2"/>
      <c r="O265" s="2">
        <f t="shared" ref="O265:O280" si="229">ROUND(CP265,2)</f>
        <v>53.77</v>
      </c>
      <c r="P265" s="2">
        <f t="shared" ref="P265:P280" si="230">ROUND((ROUND((AC265*AW265*I265),2)*BC265),2)</f>
        <v>2.11</v>
      </c>
      <c r="Q265" s="2">
        <f t="shared" ref="Q265:Q276" si="231">(ROUND((ROUND(((ET265)*AV265*I265),2)*BB265),2)+ROUND((ROUND(((AE265-(EU265))*AV265*I265),2)*BS265),2))</f>
        <v>42.21</v>
      </c>
      <c r="R265" s="2">
        <f t="shared" ref="R265:R280" si="232">ROUND((ROUND((AE265*AV265*I265),2)*BS265),2)</f>
        <v>7.43</v>
      </c>
      <c r="S265" s="2">
        <f t="shared" ref="S265:S280" si="233">ROUND((ROUND((AF265*AV265*I265),2)*BA265),2)</f>
        <v>9.4499999999999993</v>
      </c>
      <c r="T265" s="2">
        <f t="shared" ref="T265:T280" si="234">ROUND(CU265*I265,2)</f>
        <v>0</v>
      </c>
      <c r="U265" s="2">
        <f t="shared" ref="U265:U280" si="235">CV265*I265</f>
        <v>0.89857727999999992</v>
      </c>
      <c r="V265" s="2">
        <f t="shared" ref="V265:V280" si="236">CW265*I265</f>
        <v>0</v>
      </c>
      <c r="W265" s="2">
        <f t="shared" ref="W265:W280" si="237">ROUND(CX265*I265,2)</f>
        <v>0</v>
      </c>
      <c r="X265" s="2">
        <f t="shared" ref="X265:X280" si="238">ROUND(CY265,2)</f>
        <v>15.21</v>
      </c>
      <c r="Y265" s="2">
        <f t="shared" ref="Y265:Y280" si="239">ROUND(CZ265,2)</f>
        <v>10.11</v>
      </c>
      <c r="Z265" s="2"/>
      <c r="AA265" s="2">
        <v>109223225</v>
      </c>
      <c r="AB265" s="2">
        <f t="shared" ref="AB265:AB280" si="240">ROUND((AC265+AD265+AF265),6)</f>
        <v>863.31</v>
      </c>
      <c r="AC265" s="2">
        <f t="shared" ref="AC265:AC280" si="241">ROUND((ES265),6)</f>
        <v>35.35</v>
      </c>
      <c r="AD265" s="2">
        <f t="shared" ref="AD265:AD276" si="242">ROUND((((ET265)-(EU265))+AE265),6)</f>
        <v>676.47</v>
      </c>
      <c r="AE265" s="2">
        <f t="shared" ref="AE265:AE276" si="243">ROUND((EU265),6)</f>
        <v>119.05</v>
      </c>
      <c r="AF265" s="2">
        <f t="shared" ref="AF265:AF276" si="244">ROUND((EV265),6)</f>
        <v>151.49</v>
      </c>
      <c r="AG265" s="2">
        <f t="shared" ref="AG265:AG280" si="245">ROUND((AP265),6)</f>
        <v>0</v>
      </c>
      <c r="AH265" s="2">
        <f t="shared" ref="AH265:AH276" si="246">(EW265)</f>
        <v>14.4</v>
      </c>
      <c r="AI265" s="2">
        <f t="shared" ref="AI265:AI276" si="247">(EX265)</f>
        <v>0</v>
      </c>
      <c r="AJ265" s="2">
        <f t="shared" ref="AJ265:AJ280" si="248">(AS265)</f>
        <v>0</v>
      </c>
      <c r="AK265" s="2">
        <v>863.31</v>
      </c>
      <c r="AL265" s="2">
        <v>35.35</v>
      </c>
      <c r="AM265" s="2">
        <v>676.47</v>
      </c>
      <c r="AN265" s="2">
        <v>119.05</v>
      </c>
      <c r="AO265" s="2">
        <v>151.49</v>
      </c>
      <c r="AP265" s="2">
        <v>0</v>
      </c>
      <c r="AQ265" s="2">
        <v>14.4</v>
      </c>
      <c r="AR265" s="2">
        <v>0</v>
      </c>
      <c r="AS265" s="2">
        <v>0</v>
      </c>
      <c r="AT265" s="2">
        <v>161</v>
      </c>
      <c r="AU265" s="2">
        <v>107</v>
      </c>
      <c r="AV265" s="2">
        <v>1.0469999999999999</v>
      </c>
      <c r="AW265" s="2">
        <v>1.002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373</v>
      </c>
      <c r="BK265" s="2"/>
      <c r="BL265" s="2"/>
      <c r="BM265" s="2">
        <v>146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161</v>
      </c>
      <c r="CA265" s="2">
        <v>107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ref="CP265:CP280" si="249">(P265+Q265+S265)</f>
        <v>53.769999999999996</v>
      </c>
      <c r="CQ265" s="2">
        <f t="shared" ref="CQ265:CQ280" si="250">ROUND((ROUND((AC265*AW265*1),2)*BC265),2)</f>
        <v>35.42</v>
      </c>
      <c r="CR265" s="2">
        <f t="shared" ref="CR265:CR276" si="251">(ROUND((ROUND(((ET265)*AV265*1),2)*BB265),2)+ROUND((ROUND(((AE265-(EU265))*AV265*1),2)*BS265),2))</f>
        <v>708.26</v>
      </c>
      <c r="CS265" s="2">
        <f t="shared" ref="CS265:CS280" si="252">ROUND((ROUND((AE265*AV265*1),2)*BS265),2)</f>
        <v>124.65</v>
      </c>
      <c r="CT265" s="2">
        <f t="shared" ref="CT265:CT280" si="253">ROUND((ROUND((AF265*AV265*1),2)*BA265),2)</f>
        <v>158.61000000000001</v>
      </c>
      <c r="CU265" s="2">
        <f t="shared" ref="CU265:CU280" si="254">AG265</f>
        <v>0</v>
      </c>
      <c r="CV265" s="2">
        <f t="shared" ref="CV265:CV280" si="255">(AH265*AV265)</f>
        <v>15.076799999999999</v>
      </c>
      <c r="CW265" s="2">
        <f t="shared" ref="CW265:CW280" si="256">AI265</f>
        <v>0</v>
      </c>
      <c r="CX265" s="2">
        <f t="shared" ref="CX265:CX280" si="257">AJ265</f>
        <v>0</v>
      </c>
      <c r="CY265" s="2">
        <f>((S265*BZ265)/100)</f>
        <v>15.214499999999997</v>
      </c>
      <c r="CZ265" s="2">
        <f>((S265*CA265)/100)</f>
        <v>10.111499999999999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372</v>
      </c>
      <c r="DW265" s="2" t="s">
        <v>372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94151515</v>
      </c>
      <c r="EF265" s="2">
        <v>30</v>
      </c>
      <c r="EG265" s="2" t="s">
        <v>17</v>
      </c>
      <c r="EH265" s="2">
        <v>0</v>
      </c>
      <c r="EI265" s="2" t="s">
        <v>3</v>
      </c>
      <c r="EJ265" s="2">
        <v>1</v>
      </c>
      <c r="EK265" s="2">
        <v>146</v>
      </c>
      <c r="EL265" s="2" t="s">
        <v>374</v>
      </c>
      <c r="EM265" s="2" t="s">
        <v>375</v>
      </c>
      <c r="EN265" s="2"/>
      <c r="EO265" s="2" t="s">
        <v>3</v>
      </c>
      <c r="EP265" s="2"/>
      <c r="EQ265" s="2">
        <v>131072</v>
      </c>
      <c r="ER265" s="2">
        <v>863.31</v>
      </c>
      <c r="ES265" s="2">
        <v>35.35</v>
      </c>
      <c r="ET265" s="2">
        <v>676.47</v>
      </c>
      <c r="EU265" s="2">
        <v>119.05</v>
      </c>
      <c r="EV265" s="2">
        <v>151.49</v>
      </c>
      <c r="EW265" s="2">
        <v>14.4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ref="FR265:FR280" si="258">ROUND(IF(AND(BH265=3,BI265=3),P265,0),2)</f>
        <v>0</v>
      </c>
      <c r="FS265" s="2">
        <v>0</v>
      </c>
      <c r="FT265" s="2"/>
      <c r="FU265" s="2"/>
      <c r="FV265" s="2"/>
      <c r="FW265" s="2"/>
      <c r="FX265" s="2">
        <v>161</v>
      </c>
      <c r="FY265" s="2">
        <v>107</v>
      </c>
      <c r="FZ265" s="2"/>
      <c r="GA265" s="2" t="s">
        <v>3</v>
      </c>
      <c r="GB265" s="2"/>
      <c r="GC265" s="2"/>
      <c r="GD265" s="2">
        <v>1</v>
      </c>
      <c r="GE265" s="2"/>
      <c r="GF265" s="2">
        <v>-1343050006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ref="GL265:GL280" si="259">ROUND(IF(AND(BH265=3,BI265=3,FS265&lt;&gt;0),P265,0),2)</f>
        <v>0</v>
      </c>
      <c r="GM265" s="2">
        <f>ROUND(O265+X265+Y265,2)+GX265</f>
        <v>79.09</v>
      </c>
      <c r="GN265" s="2">
        <f>IF(OR(BI265=0,BI265=1),ROUND(O265+X265+Y265,2),0)</f>
        <v>79.09</v>
      </c>
      <c r="GO265" s="2">
        <f>IF(BI265=2,ROUND(O265+X265+Y265,2),0)</f>
        <v>0</v>
      </c>
      <c r="GP265" s="2">
        <f>IF(BI265=4,ROUND(O265+X265+Y265,2)+GX265,0)</f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ref="GV265:GV280" si="260">ROUND((GT265),6)</f>
        <v>0</v>
      </c>
      <c r="GW265" s="2">
        <v>1</v>
      </c>
      <c r="GX265" s="2">
        <f t="shared" ref="GX265:GX280" si="261">ROUND(HC265*I265,2)</f>
        <v>0</v>
      </c>
      <c r="GY265" s="2"/>
      <c r="GZ265" s="2"/>
      <c r="HA265" s="2">
        <v>0</v>
      </c>
      <c r="HB265" s="2">
        <v>0</v>
      </c>
      <c r="HC265" s="2">
        <f t="shared" ref="HC265:HC280" si="262"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ROW(SmtRes!A330)</f>
        <v>330</v>
      </c>
      <c r="D266">
        <f>ROW(EtalonRes!A352)</f>
        <v>352</v>
      </c>
      <c r="E266" t="s">
        <v>369</v>
      </c>
      <c r="F266" t="s">
        <v>370</v>
      </c>
      <c r="G266" t="s">
        <v>371</v>
      </c>
      <c r="H266" t="s">
        <v>372</v>
      </c>
      <c r="I266">
        <v>5.96E-2</v>
      </c>
      <c r="J266">
        <v>0</v>
      </c>
      <c r="K266">
        <v>5.96E-2</v>
      </c>
      <c r="O266">
        <f t="shared" si="229"/>
        <v>656.85</v>
      </c>
      <c r="P266">
        <f t="shared" si="230"/>
        <v>10.85</v>
      </c>
      <c r="Q266">
        <f t="shared" si="231"/>
        <v>399.73</v>
      </c>
      <c r="R266">
        <f t="shared" si="232"/>
        <v>193.63</v>
      </c>
      <c r="S266">
        <f t="shared" si="233"/>
        <v>246.27</v>
      </c>
      <c r="T266">
        <f t="shared" si="234"/>
        <v>0</v>
      </c>
      <c r="U266">
        <f t="shared" si="235"/>
        <v>0.89857727999999992</v>
      </c>
      <c r="V266">
        <f t="shared" si="236"/>
        <v>0</v>
      </c>
      <c r="W266">
        <f t="shared" si="237"/>
        <v>0</v>
      </c>
      <c r="X266">
        <f t="shared" si="238"/>
        <v>330</v>
      </c>
      <c r="Y266">
        <f t="shared" si="239"/>
        <v>135.44999999999999</v>
      </c>
      <c r="AA266">
        <v>109223223</v>
      </c>
      <c r="AB266">
        <f t="shared" si="240"/>
        <v>863.31</v>
      </c>
      <c r="AC266">
        <f t="shared" si="241"/>
        <v>35.35</v>
      </c>
      <c r="AD266">
        <f t="shared" si="242"/>
        <v>676.47</v>
      </c>
      <c r="AE266">
        <f t="shared" si="243"/>
        <v>119.05</v>
      </c>
      <c r="AF266">
        <f t="shared" si="244"/>
        <v>151.49</v>
      </c>
      <c r="AG266">
        <f t="shared" si="245"/>
        <v>0</v>
      </c>
      <c r="AH266">
        <f t="shared" si="246"/>
        <v>14.4</v>
      </c>
      <c r="AI266">
        <f t="shared" si="247"/>
        <v>0</v>
      </c>
      <c r="AJ266">
        <f t="shared" si="248"/>
        <v>0</v>
      </c>
      <c r="AK266">
        <v>863.31</v>
      </c>
      <c r="AL266">
        <v>35.35</v>
      </c>
      <c r="AM266">
        <v>676.47</v>
      </c>
      <c r="AN266">
        <v>119.05</v>
      </c>
      <c r="AO266">
        <v>151.49</v>
      </c>
      <c r="AP266">
        <v>0</v>
      </c>
      <c r="AQ266">
        <v>14.4</v>
      </c>
      <c r="AR266">
        <v>0</v>
      </c>
      <c r="AS266">
        <v>0</v>
      </c>
      <c r="AT266">
        <v>134</v>
      </c>
      <c r="AU266">
        <v>55</v>
      </c>
      <c r="AV266">
        <v>1.0469999999999999</v>
      </c>
      <c r="AW266">
        <v>1.002</v>
      </c>
      <c r="AZ266">
        <v>1</v>
      </c>
      <c r="BA266">
        <v>26.06</v>
      </c>
      <c r="BB266">
        <v>9.4700000000000006</v>
      </c>
      <c r="BC266">
        <v>5.14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373</v>
      </c>
      <c r="BM266">
        <v>146</v>
      </c>
      <c r="BN266">
        <v>0</v>
      </c>
      <c r="BO266" t="s">
        <v>370</v>
      </c>
      <c r="BP266">
        <v>1</v>
      </c>
      <c r="BQ266">
        <v>30</v>
      </c>
      <c r="BR266">
        <v>0</v>
      </c>
      <c r="BS266">
        <v>26.06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134</v>
      </c>
      <c r="CA266">
        <v>55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9"/>
        <v>656.85</v>
      </c>
      <c r="CQ266">
        <f t="shared" si="250"/>
        <v>182.06</v>
      </c>
      <c r="CR266">
        <f t="shared" si="251"/>
        <v>6707.22</v>
      </c>
      <c r="CS266">
        <f t="shared" si="252"/>
        <v>3248.38</v>
      </c>
      <c r="CT266">
        <f t="shared" si="253"/>
        <v>4133.38</v>
      </c>
      <c r="CU266">
        <f t="shared" si="254"/>
        <v>0</v>
      </c>
      <c r="CV266">
        <f t="shared" si="255"/>
        <v>15.076799999999999</v>
      </c>
      <c r="CW266">
        <f t="shared" si="256"/>
        <v>0</v>
      </c>
      <c r="CX266">
        <f t="shared" si="257"/>
        <v>0</v>
      </c>
      <c r="CY266">
        <f>S266*(BZ266/100)</f>
        <v>330.00180000000006</v>
      </c>
      <c r="CZ266">
        <f>S266*(CA266/100)</f>
        <v>135.44850000000002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161</v>
      </c>
      <c r="DO266">
        <v>107</v>
      </c>
      <c r="DP266">
        <v>1.0469999999999999</v>
      </c>
      <c r="DQ266">
        <v>1.002</v>
      </c>
      <c r="DU266">
        <v>1013</v>
      </c>
      <c r="DV266" t="s">
        <v>372</v>
      </c>
      <c r="DW266" t="s">
        <v>372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94151515</v>
      </c>
      <c r="EF266">
        <v>30</v>
      </c>
      <c r="EG266" t="s">
        <v>17</v>
      </c>
      <c r="EH266">
        <v>0</v>
      </c>
      <c r="EI266" t="s">
        <v>3</v>
      </c>
      <c r="EJ266">
        <v>1</v>
      </c>
      <c r="EK266">
        <v>146</v>
      </c>
      <c r="EL266" t="s">
        <v>374</v>
      </c>
      <c r="EM266" t="s">
        <v>375</v>
      </c>
      <c r="EO266" t="s">
        <v>3</v>
      </c>
      <c r="EQ266">
        <v>131072</v>
      </c>
      <c r="ER266">
        <v>863.31</v>
      </c>
      <c r="ES266">
        <v>35.35</v>
      </c>
      <c r="ET266">
        <v>676.47</v>
      </c>
      <c r="EU266">
        <v>119.05</v>
      </c>
      <c r="EV266">
        <v>151.49</v>
      </c>
      <c r="EW266">
        <v>14.4</v>
      </c>
      <c r="EX266">
        <v>0</v>
      </c>
      <c r="EY266">
        <v>0</v>
      </c>
      <c r="FQ266">
        <v>0</v>
      </c>
      <c r="FR266">
        <f t="shared" si="258"/>
        <v>0</v>
      </c>
      <c r="FS266">
        <v>0</v>
      </c>
      <c r="FX266">
        <v>161</v>
      </c>
      <c r="FY266">
        <v>107</v>
      </c>
      <c r="GA266" t="s">
        <v>3</v>
      </c>
      <c r="GD266">
        <v>0</v>
      </c>
      <c r="GF266">
        <v>-1343050006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309.81</v>
      </c>
      <c r="GL266">
        <f t="shared" si="259"/>
        <v>0</v>
      </c>
      <c r="GM266">
        <f>ROUND(O266+X266+Y266+GK266,2)+GX266</f>
        <v>1432.11</v>
      </c>
      <c r="GN266">
        <f>IF(OR(BI266=0,BI266=1),ROUND(O266+X266+Y266+GK266,2),0)</f>
        <v>1432.11</v>
      </c>
      <c r="GO266">
        <f>IF(BI266=2,ROUND(O266+X266+Y266+GK266,2),0)</f>
        <v>0</v>
      </c>
      <c r="GP266">
        <f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si="260"/>
        <v>0</v>
      </c>
      <c r="GW266">
        <v>1</v>
      </c>
      <c r="GX266">
        <f t="shared" si="261"/>
        <v>0</v>
      </c>
      <c r="HA266">
        <v>0</v>
      </c>
      <c r="HB266">
        <v>0</v>
      </c>
      <c r="HC266">
        <f t="shared" si="26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322</v>
      </c>
      <c r="D267" s="2"/>
      <c r="E267" s="2" t="s">
        <v>376</v>
      </c>
      <c r="F267" s="2" t="s">
        <v>61</v>
      </c>
      <c r="G267" s="2" t="s">
        <v>62</v>
      </c>
      <c r="H267" s="2" t="s">
        <v>63</v>
      </c>
      <c r="I267" s="2">
        <f>I265*J267</f>
        <v>6.5614999999999997</v>
      </c>
      <c r="J267" s="2">
        <v>110.09228187919463</v>
      </c>
      <c r="K267" s="2">
        <v>110.092282</v>
      </c>
      <c r="L267" s="2"/>
      <c r="M267" s="2"/>
      <c r="N267" s="2"/>
      <c r="O267" s="2">
        <f t="shared" si="229"/>
        <v>690.27</v>
      </c>
      <c r="P267" s="2">
        <f t="shared" si="230"/>
        <v>690.27</v>
      </c>
      <c r="Q267" s="2">
        <f t="shared" si="231"/>
        <v>0</v>
      </c>
      <c r="R267" s="2">
        <f t="shared" si="232"/>
        <v>0</v>
      </c>
      <c r="S267" s="2">
        <f t="shared" si="233"/>
        <v>0</v>
      </c>
      <c r="T267" s="2">
        <f t="shared" si="234"/>
        <v>0</v>
      </c>
      <c r="U267" s="2">
        <f t="shared" si="235"/>
        <v>0</v>
      </c>
      <c r="V267" s="2">
        <f t="shared" si="236"/>
        <v>0</v>
      </c>
      <c r="W267" s="2">
        <f t="shared" si="237"/>
        <v>0</v>
      </c>
      <c r="X267" s="2">
        <f t="shared" si="238"/>
        <v>0</v>
      </c>
      <c r="Y267" s="2">
        <f t="shared" si="239"/>
        <v>0</v>
      </c>
      <c r="Z267" s="2"/>
      <c r="AA267" s="2">
        <v>109223225</v>
      </c>
      <c r="AB267" s="2">
        <f t="shared" si="240"/>
        <v>104.99</v>
      </c>
      <c r="AC267" s="2">
        <f t="shared" si="241"/>
        <v>104.99</v>
      </c>
      <c r="AD267" s="2">
        <f t="shared" si="242"/>
        <v>0</v>
      </c>
      <c r="AE267" s="2">
        <f t="shared" si="243"/>
        <v>0</v>
      </c>
      <c r="AF267" s="2">
        <f t="shared" si="244"/>
        <v>0</v>
      </c>
      <c r="AG267" s="2">
        <f t="shared" si="245"/>
        <v>0</v>
      </c>
      <c r="AH267" s="2">
        <f t="shared" si="246"/>
        <v>0</v>
      </c>
      <c r="AI267" s="2">
        <f t="shared" si="247"/>
        <v>0</v>
      </c>
      <c r="AJ267" s="2">
        <f t="shared" si="248"/>
        <v>0</v>
      </c>
      <c r="AK267" s="2">
        <v>104.99</v>
      </c>
      <c r="AL267" s="2">
        <v>104.99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64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9"/>
        <v>690.27</v>
      </c>
      <c r="CQ267" s="2">
        <f t="shared" si="250"/>
        <v>105.2</v>
      </c>
      <c r="CR267" s="2">
        <f t="shared" si="251"/>
        <v>0</v>
      </c>
      <c r="CS267" s="2">
        <f t="shared" si="252"/>
        <v>0</v>
      </c>
      <c r="CT267" s="2">
        <f t="shared" si="253"/>
        <v>0</v>
      </c>
      <c r="CU267" s="2">
        <f t="shared" si="254"/>
        <v>0</v>
      </c>
      <c r="CV267" s="2">
        <f t="shared" si="255"/>
        <v>0</v>
      </c>
      <c r="CW267" s="2">
        <f t="shared" si="256"/>
        <v>0</v>
      </c>
      <c r="CX267" s="2">
        <f t="shared" si="257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1007</v>
      </c>
      <c r="DV267" s="2" t="s">
        <v>63</v>
      </c>
      <c r="DW267" s="2" t="s">
        <v>63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374</v>
      </c>
      <c r="EM267" s="2" t="s">
        <v>375</v>
      </c>
      <c r="EN267" s="2"/>
      <c r="EO267" s="2" t="s">
        <v>3</v>
      </c>
      <c r="EP267" s="2"/>
      <c r="EQ267" s="2">
        <v>0</v>
      </c>
      <c r="ER267" s="2">
        <v>104.99</v>
      </c>
      <c r="ES267" s="2">
        <v>104.99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8"/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2069056849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59"/>
        <v>0</v>
      </c>
      <c r="GM267" s="2">
        <f>ROUND(O267+X267+Y267,2)+GX267</f>
        <v>690.27</v>
      </c>
      <c r="GN267" s="2">
        <f>IF(OR(BI267=0,BI267=1),ROUND(O267+X267+Y267,2),0)</f>
        <v>690.27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0"/>
        <v>0</v>
      </c>
      <c r="GW267" s="2">
        <v>1</v>
      </c>
      <c r="GX267" s="2">
        <f t="shared" si="261"/>
        <v>0</v>
      </c>
      <c r="GY267" s="2"/>
      <c r="GZ267" s="2"/>
      <c r="HA267" s="2">
        <v>0</v>
      </c>
      <c r="HB267" s="2">
        <v>0</v>
      </c>
      <c r="HC267" s="2">
        <f t="shared" si="26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330</v>
      </c>
      <c r="E268" t="s">
        <v>376</v>
      </c>
      <c r="F268" t="s">
        <v>61</v>
      </c>
      <c r="G268" t="s">
        <v>62</v>
      </c>
      <c r="H268" t="s">
        <v>63</v>
      </c>
      <c r="I268">
        <f>I266*J268</f>
        <v>6.5614999999999997</v>
      </c>
      <c r="J268">
        <v>110.09228187919463</v>
      </c>
      <c r="K268">
        <v>110.092282</v>
      </c>
      <c r="O268">
        <f t="shared" si="229"/>
        <v>4189.9399999999996</v>
      </c>
      <c r="P268">
        <f t="shared" si="230"/>
        <v>4189.9399999999996</v>
      </c>
      <c r="Q268">
        <f t="shared" si="231"/>
        <v>0</v>
      </c>
      <c r="R268">
        <f t="shared" si="232"/>
        <v>0</v>
      </c>
      <c r="S268">
        <f t="shared" si="233"/>
        <v>0</v>
      </c>
      <c r="T268">
        <f t="shared" si="234"/>
        <v>0</v>
      </c>
      <c r="U268">
        <f t="shared" si="235"/>
        <v>0</v>
      </c>
      <c r="V268">
        <f t="shared" si="236"/>
        <v>0</v>
      </c>
      <c r="W268">
        <f t="shared" si="237"/>
        <v>0</v>
      </c>
      <c r="X268">
        <f t="shared" si="238"/>
        <v>0</v>
      </c>
      <c r="Y268">
        <f t="shared" si="239"/>
        <v>0</v>
      </c>
      <c r="AA268">
        <v>109223223</v>
      </c>
      <c r="AB268">
        <f t="shared" si="240"/>
        <v>104.99</v>
      </c>
      <c r="AC268">
        <f t="shared" si="241"/>
        <v>104.99</v>
      </c>
      <c r="AD268">
        <f t="shared" si="242"/>
        <v>0</v>
      </c>
      <c r="AE268">
        <f t="shared" si="243"/>
        <v>0</v>
      </c>
      <c r="AF268">
        <f t="shared" si="244"/>
        <v>0</v>
      </c>
      <c r="AG268">
        <f t="shared" si="245"/>
        <v>0</v>
      </c>
      <c r="AH268">
        <f t="shared" si="246"/>
        <v>0</v>
      </c>
      <c r="AI268">
        <f t="shared" si="247"/>
        <v>0</v>
      </c>
      <c r="AJ268">
        <f t="shared" si="248"/>
        <v>0</v>
      </c>
      <c r="AK268">
        <v>104.99</v>
      </c>
      <c r="AL268">
        <v>104.99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1.002</v>
      </c>
      <c r="AZ268">
        <v>1</v>
      </c>
      <c r="BA268">
        <v>1</v>
      </c>
      <c r="BB268">
        <v>1</v>
      </c>
      <c r="BC268">
        <v>6.07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64</v>
      </c>
      <c r="BM268">
        <v>146</v>
      </c>
      <c r="BN268">
        <v>0</v>
      </c>
      <c r="BO268" t="s">
        <v>61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4189.9399999999996</v>
      </c>
      <c r="CQ268">
        <f t="shared" si="250"/>
        <v>638.55999999999995</v>
      </c>
      <c r="CR268">
        <f t="shared" si="251"/>
        <v>0</v>
      </c>
      <c r="CS268">
        <f t="shared" si="252"/>
        <v>0</v>
      </c>
      <c r="CT268">
        <f t="shared" si="253"/>
        <v>0</v>
      </c>
      <c r="CU268">
        <f t="shared" si="254"/>
        <v>0</v>
      </c>
      <c r="CV268">
        <f t="shared" si="255"/>
        <v>0</v>
      </c>
      <c r="CW268">
        <f t="shared" si="256"/>
        <v>0</v>
      </c>
      <c r="CX268">
        <f t="shared" si="257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1007</v>
      </c>
      <c r="DV268" t="s">
        <v>63</v>
      </c>
      <c r="DW268" t="s">
        <v>63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374</v>
      </c>
      <c r="EM268" t="s">
        <v>375</v>
      </c>
      <c r="EO268" t="s">
        <v>3</v>
      </c>
      <c r="EQ268">
        <v>0</v>
      </c>
      <c r="ER268">
        <v>104.99</v>
      </c>
      <c r="ES268">
        <v>104.99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2069056849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9"/>
        <v>0</v>
      </c>
      <c r="GM268">
        <f>ROUND(O268+X268+Y268+GK268,2)+GX268</f>
        <v>4189.9399999999996</v>
      </c>
      <c r="GN268">
        <f>IF(OR(BI268=0,BI268=1),ROUND(O268+X268+Y268+GK268,2),0)</f>
        <v>4189.9399999999996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>
        <f>ROW(SmtRes!A339)</f>
        <v>339</v>
      </c>
      <c r="D269" s="2">
        <f>ROW(EtalonRes!A361)</f>
        <v>361</v>
      </c>
      <c r="E269" s="2" t="s">
        <v>377</v>
      </c>
      <c r="F269" s="2" t="s">
        <v>378</v>
      </c>
      <c r="G269" s="2" t="s">
        <v>379</v>
      </c>
      <c r="H269" s="2" t="s">
        <v>372</v>
      </c>
      <c r="I269" s="2">
        <v>2.86E-2</v>
      </c>
      <c r="J269" s="2">
        <v>0</v>
      </c>
      <c r="K269" s="2">
        <v>2.86E-2</v>
      </c>
      <c r="L269" s="2"/>
      <c r="M269" s="2"/>
      <c r="N269" s="2"/>
      <c r="O269" s="2">
        <f t="shared" si="229"/>
        <v>98.79</v>
      </c>
      <c r="P269" s="2">
        <f t="shared" si="230"/>
        <v>1.42</v>
      </c>
      <c r="Q269" s="2">
        <f t="shared" si="231"/>
        <v>90.57</v>
      </c>
      <c r="R269" s="2">
        <f t="shared" si="232"/>
        <v>18.93</v>
      </c>
      <c r="S269" s="2">
        <f t="shared" si="233"/>
        <v>6.8</v>
      </c>
      <c r="T269" s="2">
        <f t="shared" si="234"/>
        <v>0</v>
      </c>
      <c r="U269" s="2">
        <f t="shared" si="235"/>
        <v>0.64679472000000005</v>
      </c>
      <c r="V269" s="2">
        <f t="shared" si="236"/>
        <v>0</v>
      </c>
      <c r="W269" s="2">
        <f t="shared" si="237"/>
        <v>0</v>
      </c>
      <c r="X269" s="2">
        <f t="shared" si="238"/>
        <v>10.95</v>
      </c>
      <c r="Y269" s="2">
        <f t="shared" si="239"/>
        <v>7.28</v>
      </c>
      <c r="Z269" s="2"/>
      <c r="AA269" s="2">
        <v>109223225</v>
      </c>
      <c r="AB269" s="2">
        <f t="shared" si="240"/>
        <v>3301.39</v>
      </c>
      <c r="AC269" s="2">
        <f t="shared" si="241"/>
        <v>49.49</v>
      </c>
      <c r="AD269" s="2">
        <f t="shared" si="242"/>
        <v>3024.67</v>
      </c>
      <c r="AE269" s="2">
        <f t="shared" si="243"/>
        <v>632.20000000000005</v>
      </c>
      <c r="AF269" s="2">
        <f t="shared" si="244"/>
        <v>227.23</v>
      </c>
      <c r="AG269" s="2">
        <f t="shared" si="245"/>
        <v>0</v>
      </c>
      <c r="AH269" s="2">
        <f t="shared" si="246"/>
        <v>21.6</v>
      </c>
      <c r="AI269" s="2">
        <f t="shared" si="247"/>
        <v>0</v>
      </c>
      <c r="AJ269" s="2">
        <f t="shared" si="248"/>
        <v>0</v>
      </c>
      <c r="AK269" s="2">
        <v>3301.39</v>
      </c>
      <c r="AL269" s="2">
        <v>49.49</v>
      </c>
      <c r="AM269" s="2">
        <v>3024.67</v>
      </c>
      <c r="AN269" s="2">
        <v>632.20000000000005</v>
      </c>
      <c r="AO269" s="2">
        <v>227.23</v>
      </c>
      <c r="AP269" s="2">
        <v>0</v>
      </c>
      <c r="AQ269" s="2">
        <v>21.6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380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98.789999999999992</v>
      </c>
      <c r="CQ269" s="2">
        <f t="shared" si="250"/>
        <v>49.59</v>
      </c>
      <c r="CR269" s="2">
        <f t="shared" si="251"/>
        <v>3166.83</v>
      </c>
      <c r="CS269" s="2">
        <f t="shared" si="252"/>
        <v>661.91</v>
      </c>
      <c r="CT269" s="2">
        <f t="shared" si="253"/>
        <v>237.91</v>
      </c>
      <c r="CU269" s="2">
        <f t="shared" si="254"/>
        <v>0</v>
      </c>
      <c r="CV269" s="2">
        <f t="shared" si="255"/>
        <v>22.615200000000002</v>
      </c>
      <c r="CW269" s="2">
        <f t="shared" si="256"/>
        <v>0</v>
      </c>
      <c r="CX269" s="2">
        <f t="shared" si="257"/>
        <v>0</v>
      </c>
      <c r="CY269" s="2">
        <f>((S269*BZ269)/100)</f>
        <v>10.948</v>
      </c>
      <c r="CZ269" s="2">
        <f>((S269*CA269)/100)</f>
        <v>7.2759999999999998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372</v>
      </c>
      <c r="DW269" s="2" t="s">
        <v>372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374</v>
      </c>
      <c r="EM269" s="2" t="s">
        <v>375</v>
      </c>
      <c r="EN269" s="2"/>
      <c r="EO269" s="2" t="s">
        <v>3</v>
      </c>
      <c r="EP269" s="2"/>
      <c r="EQ269" s="2">
        <v>131072</v>
      </c>
      <c r="ER269" s="2">
        <v>3301.39</v>
      </c>
      <c r="ES269" s="2">
        <v>49.49</v>
      </c>
      <c r="ET269" s="2">
        <v>3024.67</v>
      </c>
      <c r="EU269" s="2">
        <v>632.20000000000005</v>
      </c>
      <c r="EV269" s="2">
        <v>227.23</v>
      </c>
      <c r="EW269" s="2">
        <v>21.6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-74797921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117.02</v>
      </c>
      <c r="GN269" s="2">
        <f>IF(OR(BI269=0,BI269=1),ROUND(O269+X269+Y269,2),0)</f>
        <v>117.02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C270">
        <f>ROW(SmtRes!A348)</f>
        <v>348</v>
      </c>
      <c r="D270">
        <f>ROW(EtalonRes!A370)</f>
        <v>370</v>
      </c>
      <c r="E270" t="s">
        <v>377</v>
      </c>
      <c r="F270" t="s">
        <v>378</v>
      </c>
      <c r="G270" t="s">
        <v>379</v>
      </c>
      <c r="H270" t="s">
        <v>372</v>
      </c>
      <c r="I270">
        <v>2.86E-2</v>
      </c>
      <c r="J270">
        <v>0</v>
      </c>
      <c r="K270">
        <v>2.86E-2</v>
      </c>
      <c r="O270">
        <f t="shared" si="229"/>
        <v>1016.85</v>
      </c>
      <c r="P270">
        <f t="shared" si="230"/>
        <v>7.3</v>
      </c>
      <c r="Q270">
        <f t="shared" si="231"/>
        <v>832.34</v>
      </c>
      <c r="R270">
        <f t="shared" si="232"/>
        <v>493.32</v>
      </c>
      <c r="S270">
        <f t="shared" si="233"/>
        <v>177.21</v>
      </c>
      <c r="T270">
        <f t="shared" si="234"/>
        <v>0</v>
      </c>
      <c r="U270">
        <f t="shared" si="235"/>
        <v>0.64679472000000005</v>
      </c>
      <c r="V270">
        <f t="shared" si="236"/>
        <v>0</v>
      </c>
      <c r="W270">
        <f t="shared" si="237"/>
        <v>0</v>
      </c>
      <c r="X270">
        <f t="shared" si="238"/>
        <v>237.46</v>
      </c>
      <c r="Y270">
        <f t="shared" si="239"/>
        <v>97.47</v>
      </c>
      <c r="AA270">
        <v>109223223</v>
      </c>
      <c r="AB270">
        <f t="shared" si="240"/>
        <v>3301.39</v>
      </c>
      <c r="AC270">
        <f t="shared" si="241"/>
        <v>49.49</v>
      </c>
      <c r="AD270">
        <f t="shared" si="242"/>
        <v>3024.67</v>
      </c>
      <c r="AE270">
        <f t="shared" si="243"/>
        <v>632.20000000000005</v>
      </c>
      <c r="AF270">
        <f t="shared" si="244"/>
        <v>227.23</v>
      </c>
      <c r="AG270">
        <f t="shared" si="245"/>
        <v>0</v>
      </c>
      <c r="AH270">
        <f t="shared" si="246"/>
        <v>21.6</v>
      </c>
      <c r="AI270">
        <f t="shared" si="247"/>
        <v>0</v>
      </c>
      <c r="AJ270">
        <f t="shared" si="248"/>
        <v>0</v>
      </c>
      <c r="AK270">
        <v>3301.39</v>
      </c>
      <c r="AL270">
        <v>49.49</v>
      </c>
      <c r="AM270">
        <v>3024.67</v>
      </c>
      <c r="AN270">
        <v>632.20000000000005</v>
      </c>
      <c r="AO270">
        <v>227.23</v>
      </c>
      <c r="AP270">
        <v>0</v>
      </c>
      <c r="AQ270">
        <v>21.6</v>
      </c>
      <c r="AR270">
        <v>0</v>
      </c>
      <c r="AS270">
        <v>0</v>
      </c>
      <c r="AT270">
        <v>134</v>
      </c>
      <c r="AU270">
        <v>55</v>
      </c>
      <c r="AV270">
        <v>1.0469999999999999</v>
      </c>
      <c r="AW270">
        <v>1.002</v>
      </c>
      <c r="AZ270">
        <v>1</v>
      </c>
      <c r="BA270">
        <v>26.06</v>
      </c>
      <c r="BB270">
        <v>9.19</v>
      </c>
      <c r="BC270">
        <v>5.14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380</v>
      </c>
      <c r="BM270">
        <v>146</v>
      </c>
      <c r="BN270">
        <v>0</v>
      </c>
      <c r="BO270" t="s">
        <v>378</v>
      </c>
      <c r="BP270">
        <v>1</v>
      </c>
      <c r="BQ270">
        <v>30</v>
      </c>
      <c r="BR270">
        <v>0</v>
      </c>
      <c r="BS270">
        <v>26.06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134</v>
      </c>
      <c r="CA270">
        <v>55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1016.85</v>
      </c>
      <c r="CQ270">
        <f t="shared" si="250"/>
        <v>254.89</v>
      </c>
      <c r="CR270">
        <f t="shared" si="251"/>
        <v>29103.17</v>
      </c>
      <c r="CS270">
        <f t="shared" si="252"/>
        <v>17249.37</v>
      </c>
      <c r="CT270">
        <f t="shared" si="253"/>
        <v>6199.93</v>
      </c>
      <c r="CU270">
        <f t="shared" si="254"/>
        <v>0</v>
      </c>
      <c r="CV270">
        <f t="shared" si="255"/>
        <v>22.615200000000002</v>
      </c>
      <c r="CW270">
        <f t="shared" si="256"/>
        <v>0</v>
      </c>
      <c r="CX270">
        <f t="shared" si="257"/>
        <v>0</v>
      </c>
      <c r="CY270">
        <f>S270*(BZ270/100)</f>
        <v>237.46140000000003</v>
      </c>
      <c r="CZ270">
        <f>S270*(CA270/100)</f>
        <v>97.465500000000006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1013</v>
      </c>
      <c r="DV270" t="s">
        <v>372</v>
      </c>
      <c r="DW270" t="s">
        <v>372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374</v>
      </c>
      <c r="EM270" t="s">
        <v>375</v>
      </c>
      <c r="EO270" t="s">
        <v>3</v>
      </c>
      <c r="EQ270">
        <v>131072</v>
      </c>
      <c r="ER270">
        <v>3301.39</v>
      </c>
      <c r="ES270">
        <v>49.49</v>
      </c>
      <c r="ET270">
        <v>3024.67</v>
      </c>
      <c r="EU270">
        <v>632.20000000000005</v>
      </c>
      <c r="EV270">
        <v>227.23</v>
      </c>
      <c r="EW270">
        <v>21.6</v>
      </c>
      <c r="EX270">
        <v>0</v>
      </c>
      <c r="EY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-74797921</v>
      </c>
      <c r="GG270">
        <v>2</v>
      </c>
      <c r="GH270">
        <v>1</v>
      </c>
      <c r="GI270">
        <v>2</v>
      </c>
      <c r="GJ270">
        <v>0</v>
      </c>
      <c r="GK270">
        <f>ROUND(R270*(S12)/100,2)</f>
        <v>789.31</v>
      </c>
      <c r="GL270">
        <f t="shared" si="259"/>
        <v>0</v>
      </c>
      <c r="GM270">
        <f>ROUND(O270+X270+Y270+GK270,2)+GX270</f>
        <v>2141.09</v>
      </c>
      <c r="GN270">
        <f>IF(OR(BI270=0,BI270=1),ROUND(O270+X270+Y270+GK270,2),0)</f>
        <v>2141.09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339</v>
      </c>
      <c r="D271" s="2"/>
      <c r="E271" s="2" t="s">
        <v>381</v>
      </c>
      <c r="F271" s="2" t="s">
        <v>382</v>
      </c>
      <c r="G271" s="2" t="s">
        <v>383</v>
      </c>
      <c r="H271" s="2" t="s">
        <v>63</v>
      </c>
      <c r="I271" s="2">
        <f>I269*J271</f>
        <v>3.6036000000000001</v>
      </c>
      <c r="J271" s="2">
        <v>126</v>
      </c>
      <c r="K271" s="2">
        <v>126</v>
      </c>
      <c r="L271" s="2"/>
      <c r="M271" s="2"/>
      <c r="N271" s="2"/>
      <c r="O271" s="2">
        <f t="shared" si="229"/>
        <v>579.97</v>
      </c>
      <c r="P271" s="2">
        <f t="shared" si="230"/>
        <v>579.97</v>
      </c>
      <c r="Q271" s="2">
        <f t="shared" si="231"/>
        <v>0</v>
      </c>
      <c r="R271" s="2">
        <f t="shared" si="232"/>
        <v>0</v>
      </c>
      <c r="S271" s="2">
        <f t="shared" si="233"/>
        <v>0</v>
      </c>
      <c r="T271" s="2">
        <f t="shared" si="234"/>
        <v>0</v>
      </c>
      <c r="U271" s="2">
        <f t="shared" si="235"/>
        <v>0</v>
      </c>
      <c r="V271" s="2">
        <f t="shared" si="236"/>
        <v>0</v>
      </c>
      <c r="W271" s="2">
        <f t="shared" si="237"/>
        <v>0</v>
      </c>
      <c r="X271" s="2">
        <f t="shared" si="238"/>
        <v>0</v>
      </c>
      <c r="Y271" s="2">
        <f t="shared" si="239"/>
        <v>0</v>
      </c>
      <c r="Z271" s="2"/>
      <c r="AA271" s="2">
        <v>109223225</v>
      </c>
      <c r="AB271" s="2">
        <f t="shared" si="240"/>
        <v>160.62</v>
      </c>
      <c r="AC271" s="2">
        <f t="shared" si="241"/>
        <v>160.62</v>
      </c>
      <c r="AD271" s="2">
        <f t="shared" si="242"/>
        <v>0</v>
      </c>
      <c r="AE271" s="2">
        <f t="shared" si="243"/>
        <v>0</v>
      </c>
      <c r="AF271" s="2">
        <f t="shared" si="244"/>
        <v>0</v>
      </c>
      <c r="AG271" s="2">
        <f t="shared" si="245"/>
        <v>0</v>
      </c>
      <c r="AH271" s="2">
        <f t="shared" si="246"/>
        <v>0</v>
      </c>
      <c r="AI271" s="2">
        <f t="shared" si="247"/>
        <v>0</v>
      </c>
      <c r="AJ271" s="2">
        <f t="shared" si="248"/>
        <v>0</v>
      </c>
      <c r="AK271" s="2">
        <v>160.62</v>
      </c>
      <c r="AL271" s="2">
        <v>160.62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384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579.97</v>
      </c>
      <c r="CQ271" s="2">
        <f t="shared" si="250"/>
        <v>160.94</v>
      </c>
      <c r="CR271" s="2">
        <f t="shared" si="251"/>
        <v>0</v>
      </c>
      <c r="CS271" s="2">
        <f t="shared" si="252"/>
        <v>0</v>
      </c>
      <c r="CT271" s="2">
        <f t="shared" si="253"/>
        <v>0</v>
      </c>
      <c r="CU271" s="2">
        <f t="shared" si="254"/>
        <v>0</v>
      </c>
      <c r="CV271" s="2">
        <f t="shared" si="255"/>
        <v>0</v>
      </c>
      <c r="CW271" s="2">
        <f t="shared" si="256"/>
        <v>0</v>
      </c>
      <c r="CX271" s="2">
        <f t="shared" si="257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63</v>
      </c>
      <c r="DW271" s="2" t="s">
        <v>63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374</v>
      </c>
      <c r="EM271" s="2" t="s">
        <v>375</v>
      </c>
      <c r="EN271" s="2"/>
      <c r="EO271" s="2" t="s">
        <v>3</v>
      </c>
      <c r="EP271" s="2"/>
      <c r="EQ271" s="2">
        <v>0</v>
      </c>
      <c r="ER271" s="2">
        <v>160.62</v>
      </c>
      <c r="ES271" s="2">
        <v>160.62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558400410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579.97</v>
      </c>
      <c r="GN271" s="2">
        <f>IF(OR(BI271=0,BI271=1),ROUND(O271+X271+Y271,2),0)</f>
        <v>579.97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348</v>
      </c>
      <c r="E272" t="s">
        <v>381</v>
      </c>
      <c r="F272" t="s">
        <v>382</v>
      </c>
      <c r="G272" t="s">
        <v>383</v>
      </c>
      <c r="H272" t="s">
        <v>63</v>
      </c>
      <c r="I272">
        <f>I270*J272</f>
        <v>3.6036000000000001</v>
      </c>
      <c r="J272">
        <v>126</v>
      </c>
      <c r="K272">
        <v>126</v>
      </c>
      <c r="O272">
        <f t="shared" si="229"/>
        <v>11210.82</v>
      </c>
      <c r="P272">
        <f t="shared" si="230"/>
        <v>11210.82</v>
      </c>
      <c r="Q272">
        <f t="shared" si="231"/>
        <v>0</v>
      </c>
      <c r="R272">
        <f t="shared" si="232"/>
        <v>0</v>
      </c>
      <c r="S272">
        <f t="shared" si="233"/>
        <v>0</v>
      </c>
      <c r="T272">
        <f t="shared" si="234"/>
        <v>0</v>
      </c>
      <c r="U272">
        <f t="shared" si="235"/>
        <v>0</v>
      </c>
      <c r="V272">
        <f t="shared" si="236"/>
        <v>0</v>
      </c>
      <c r="W272">
        <f t="shared" si="237"/>
        <v>0</v>
      </c>
      <c r="X272">
        <f t="shared" si="238"/>
        <v>0</v>
      </c>
      <c r="Y272">
        <f t="shared" si="239"/>
        <v>0</v>
      </c>
      <c r="AA272">
        <v>109223223</v>
      </c>
      <c r="AB272">
        <f t="shared" si="240"/>
        <v>160.62</v>
      </c>
      <c r="AC272">
        <f t="shared" si="241"/>
        <v>160.62</v>
      </c>
      <c r="AD272">
        <f t="shared" si="242"/>
        <v>0</v>
      </c>
      <c r="AE272">
        <f t="shared" si="243"/>
        <v>0</v>
      </c>
      <c r="AF272">
        <f t="shared" si="244"/>
        <v>0</v>
      </c>
      <c r="AG272">
        <f t="shared" si="245"/>
        <v>0</v>
      </c>
      <c r="AH272">
        <f t="shared" si="246"/>
        <v>0</v>
      </c>
      <c r="AI272">
        <f t="shared" si="247"/>
        <v>0</v>
      </c>
      <c r="AJ272">
        <f t="shared" si="248"/>
        <v>0</v>
      </c>
      <c r="AK272">
        <v>160.62</v>
      </c>
      <c r="AL272">
        <v>160.62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1.002</v>
      </c>
      <c r="AZ272">
        <v>1</v>
      </c>
      <c r="BA272">
        <v>1</v>
      </c>
      <c r="BB272">
        <v>1</v>
      </c>
      <c r="BC272">
        <v>19.329999999999998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384</v>
      </c>
      <c r="BM272">
        <v>146</v>
      </c>
      <c r="BN272">
        <v>0</v>
      </c>
      <c r="BO272" t="s">
        <v>382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11210.82</v>
      </c>
      <c r="CQ272">
        <f t="shared" si="250"/>
        <v>3110.97</v>
      </c>
      <c r="CR272">
        <f t="shared" si="251"/>
        <v>0</v>
      </c>
      <c r="CS272">
        <f t="shared" si="252"/>
        <v>0</v>
      </c>
      <c r="CT272">
        <f t="shared" si="253"/>
        <v>0</v>
      </c>
      <c r="CU272">
        <f t="shared" si="254"/>
        <v>0</v>
      </c>
      <c r="CV272">
        <f t="shared" si="255"/>
        <v>0</v>
      </c>
      <c r="CW272">
        <f t="shared" si="256"/>
        <v>0</v>
      </c>
      <c r="CX272">
        <f t="shared" si="257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1007</v>
      </c>
      <c r="DV272" t="s">
        <v>63</v>
      </c>
      <c r="DW272" t="s">
        <v>63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374</v>
      </c>
      <c r="EM272" t="s">
        <v>375</v>
      </c>
      <c r="EO272" t="s">
        <v>3</v>
      </c>
      <c r="EQ272">
        <v>0</v>
      </c>
      <c r="ER272">
        <v>160.62</v>
      </c>
      <c r="ES272">
        <v>160.62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558400410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9"/>
        <v>0</v>
      </c>
      <c r="GM272">
        <f>ROUND(O272+X272+Y272+GK272,2)+GX272</f>
        <v>11210.82</v>
      </c>
      <c r="GN272">
        <f>IF(OR(BI272=0,BI272=1),ROUND(O272+X272+Y272+GK272,2),0)</f>
        <v>11210.82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ROW(SmtRes!A352)</f>
        <v>352</v>
      </c>
      <c r="D273" s="2">
        <f>ROW(EtalonRes!A374)</f>
        <v>374</v>
      </c>
      <c r="E273" s="2" t="s">
        <v>385</v>
      </c>
      <c r="F273" s="2" t="s">
        <v>386</v>
      </c>
      <c r="G273" s="2" t="s">
        <v>387</v>
      </c>
      <c r="H273" s="2" t="s">
        <v>349</v>
      </c>
      <c r="I273" s="2">
        <v>0.23860000000000001</v>
      </c>
      <c r="J273" s="2">
        <v>0</v>
      </c>
      <c r="K273" s="2">
        <v>0.23860000000000001</v>
      </c>
      <c r="L273" s="2"/>
      <c r="M273" s="2"/>
      <c r="N273" s="2"/>
      <c r="O273" s="2">
        <f t="shared" si="229"/>
        <v>105.94</v>
      </c>
      <c r="P273" s="2">
        <f t="shared" si="230"/>
        <v>62.66</v>
      </c>
      <c r="Q273" s="2">
        <f t="shared" si="231"/>
        <v>0</v>
      </c>
      <c r="R273" s="2">
        <f t="shared" si="232"/>
        <v>0</v>
      </c>
      <c r="S273" s="2">
        <f t="shared" si="233"/>
        <v>43.28</v>
      </c>
      <c r="T273" s="2">
        <f t="shared" si="234"/>
        <v>0</v>
      </c>
      <c r="U273" s="2">
        <f t="shared" si="235"/>
        <v>3.5973244799999997</v>
      </c>
      <c r="V273" s="2">
        <f t="shared" si="236"/>
        <v>0</v>
      </c>
      <c r="W273" s="2">
        <f t="shared" si="237"/>
        <v>0</v>
      </c>
      <c r="X273" s="2">
        <f t="shared" si="238"/>
        <v>58</v>
      </c>
      <c r="Y273" s="2">
        <f t="shared" si="239"/>
        <v>35.92</v>
      </c>
      <c r="Z273" s="2"/>
      <c r="AA273" s="2">
        <v>109223225</v>
      </c>
      <c r="AB273" s="2">
        <f t="shared" si="240"/>
        <v>435.83</v>
      </c>
      <c r="AC273" s="2">
        <f t="shared" si="241"/>
        <v>262.60000000000002</v>
      </c>
      <c r="AD273" s="2">
        <f t="shared" si="242"/>
        <v>0</v>
      </c>
      <c r="AE273" s="2">
        <f t="shared" si="243"/>
        <v>0</v>
      </c>
      <c r="AF273" s="2">
        <f t="shared" si="244"/>
        <v>173.23</v>
      </c>
      <c r="AG273" s="2">
        <f t="shared" si="245"/>
        <v>0</v>
      </c>
      <c r="AH273" s="2">
        <f t="shared" si="246"/>
        <v>14.4</v>
      </c>
      <c r="AI273" s="2">
        <f t="shared" si="247"/>
        <v>0</v>
      </c>
      <c r="AJ273" s="2">
        <f t="shared" si="248"/>
        <v>0</v>
      </c>
      <c r="AK273" s="2">
        <v>435.83</v>
      </c>
      <c r="AL273" s="2">
        <v>262.60000000000002</v>
      </c>
      <c r="AM273" s="2">
        <v>0</v>
      </c>
      <c r="AN273" s="2">
        <v>0</v>
      </c>
      <c r="AO273" s="2">
        <v>173.23</v>
      </c>
      <c r="AP273" s="2">
        <v>0</v>
      </c>
      <c r="AQ273" s="2">
        <v>14.4</v>
      </c>
      <c r="AR273" s="2">
        <v>0</v>
      </c>
      <c r="AS273" s="2">
        <v>0</v>
      </c>
      <c r="AT273" s="2">
        <v>134</v>
      </c>
      <c r="AU273" s="2">
        <v>83</v>
      </c>
      <c r="AV273" s="2">
        <v>1.0469999999999999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388</v>
      </c>
      <c r="BK273" s="2"/>
      <c r="BL273" s="2"/>
      <c r="BM273" s="2">
        <v>159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134</v>
      </c>
      <c r="CA273" s="2">
        <v>83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105.94</v>
      </c>
      <c r="CQ273" s="2">
        <f t="shared" si="250"/>
        <v>262.60000000000002</v>
      </c>
      <c r="CR273" s="2">
        <f t="shared" si="251"/>
        <v>0</v>
      </c>
      <c r="CS273" s="2">
        <f t="shared" si="252"/>
        <v>0</v>
      </c>
      <c r="CT273" s="2">
        <f t="shared" si="253"/>
        <v>181.37</v>
      </c>
      <c r="CU273" s="2">
        <f t="shared" si="254"/>
        <v>0</v>
      </c>
      <c r="CV273" s="2">
        <f t="shared" si="255"/>
        <v>15.076799999999999</v>
      </c>
      <c r="CW273" s="2">
        <f t="shared" si="256"/>
        <v>0</v>
      </c>
      <c r="CX273" s="2">
        <f t="shared" si="257"/>
        <v>0</v>
      </c>
      <c r="CY273" s="2">
        <f>((S273*BZ273)/100)</f>
        <v>57.995200000000004</v>
      </c>
      <c r="CZ273" s="2">
        <f>((S273*CA273)/100)</f>
        <v>35.922400000000003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349</v>
      </c>
      <c r="DW273" s="2" t="s">
        <v>349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94151528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159</v>
      </c>
      <c r="EL273" s="2" t="s">
        <v>389</v>
      </c>
      <c r="EM273" s="2" t="s">
        <v>390</v>
      </c>
      <c r="EN273" s="2"/>
      <c r="EO273" s="2" t="s">
        <v>3</v>
      </c>
      <c r="EP273" s="2"/>
      <c r="EQ273" s="2">
        <v>131072</v>
      </c>
      <c r="ER273" s="2">
        <v>435.83</v>
      </c>
      <c r="ES273" s="2">
        <v>262.60000000000002</v>
      </c>
      <c r="ET273" s="2">
        <v>0</v>
      </c>
      <c r="EU273" s="2">
        <v>0</v>
      </c>
      <c r="EV273" s="2">
        <v>173.23</v>
      </c>
      <c r="EW273" s="2">
        <v>14.4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134</v>
      </c>
      <c r="FY273" s="2">
        <v>83</v>
      </c>
      <c r="FZ273" s="2"/>
      <c r="GA273" s="2" t="s">
        <v>3</v>
      </c>
      <c r="GB273" s="2"/>
      <c r="GC273" s="2"/>
      <c r="GD273" s="2">
        <v>1</v>
      </c>
      <c r="GE273" s="2"/>
      <c r="GF273" s="2">
        <v>-1444170893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199.86</v>
      </c>
      <c r="GN273" s="2">
        <f>IF(OR(BI273=0,BI273=1),ROUND(O273+X273+Y273,2),0)</f>
        <v>199.86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ROW(SmtRes!A356)</f>
        <v>356</v>
      </c>
      <c r="D274">
        <f>ROW(EtalonRes!A378)</f>
        <v>378</v>
      </c>
      <c r="E274" t="s">
        <v>385</v>
      </c>
      <c r="F274" t="s">
        <v>386</v>
      </c>
      <c r="G274" t="s">
        <v>387</v>
      </c>
      <c r="H274" t="s">
        <v>349</v>
      </c>
      <c r="I274">
        <v>0.23860000000000001</v>
      </c>
      <c r="J274">
        <v>0</v>
      </c>
      <c r="K274">
        <v>0.23860000000000001</v>
      </c>
      <c r="O274">
        <f t="shared" si="229"/>
        <v>1639.19</v>
      </c>
      <c r="P274">
        <f t="shared" si="230"/>
        <v>511.31</v>
      </c>
      <c r="Q274">
        <f t="shared" si="231"/>
        <v>0</v>
      </c>
      <c r="R274">
        <f t="shared" si="232"/>
        <v>0</v>
      </c>
      <c r="S274">
        <f t="shared" si="233"/>
        <v>1127.8800000000001</v>
      </c>
      <c r="T274">
        <f t="shared" si="234"/>
        <v>0</v>
      </c>
      <c r="U274">
        <f t="shared" si="235"/>
        <v>3.5973244799999997</v>
      </c>
      <c r="V274">
        <f t="shared" si="236"/>
        <v>0</v>
      </c>
      <c r="W274">
        <f t="shared" si="237"/>
        <v>0</v>
      </c>
      <c r="X274">
        <f t="shared" si="238"/>
        <v>1229.3900000000001</v>
      </c>
      <c r="Y274">
        <f t="shared" si="239"/>
        <v>462.43</v>
      </c>
      <c r="AA274">
        <v>109223223</v>
      </c>
      <c r="AB274">
        <f t="shared" si="240"/>
        <v>435.83</v>
      </c>
      <c r="AC274">
        <f t="shared" si="241"/>
        <v>262.60000000000002</v>
      </c>
      <c r="AD274">
        <f t="shared" si="242"/>
        <v>0</v>
      </c>
      <c r="AE274">
        <f t="shared" si="243"/>
        <v>0</v>
      </c>
      <c r="AF274">
        <f t="shared" si="244"/>
        <v>173.23</v>
      </c>
      <c r="AG274">
        <f t="shared" si="245"/>
        <v>0</v>
      </c>
      <c r="AH274">
        <f t="shared" si="246"/>
        <v>14.4</v>
      </c>
      <c r="AI274">
        <f t="shared" si="247"/>
        <v>0</v>
      </c>
      <c r="AJ274">
        <f t="shared" si="248"/>
        <v>0</v>
      </c>
      <c r="AK274">
        <v>435.83</v>
      </c>
      <c r="AL274">
        <v>262.60000000000002</v>
      </c>
      <c r="AM274">
        <v>0</v>
      </c>
      <c r="AN274">
        <v>0</v>
      </c>
      <c r="AO274">
        <v>173.23</v>
      </c>
      <c r="AP274">
        <v>0</v>
      </c>
      <c r="AQ274">
        <v>14.4</v>
      </c>
      <c r="AR274">
        <v>0</v>
      </c>
      <c r="AS274">
        <v>0</v>
      </c>
      <c r="AT274">
        <v>109</v>
      </c>
      <c r="AU274">
        <v>41</v>
      </c>
      <c r="AV274">
        <v>1.0469999999999999</v>
      </c>
      <c r="AW274">
        <v>1</v>
      </c>
      <c r="AZ274">
        <v>1</v>
      </c>
      <c r="BA274">
        <v>26.06</v>
      </c>
      <c r="BB274">
        <v>1</v>
      </c>
      <c r="BC274">
        <v>8.16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388</v>
      </c>
      <c r="BM274">
        <v>159</v>
      </c>
      <c r="BN274">
        <v>0</v>
      </c>
      <c r="BO274" t="s">
        <v>386</v>
      </c>
      <c r="BP274">
        <v>1</v>
      </c>
      <c r="BQ274">
        <v>30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1639.19</v>
      </c>
      <c r="CQ274">
        <f t="shared" si="250"/>
        <v>2142.8200000000002</v>
      </c>
      <c r="CR274">
        <f t="shared" si="251"/>
        <v>0</v>
      </c>
      <c r="CS274">
        <f t="shared" si="252"/>
        <v>0</v>
      </c>
      <c r="CT274">
        <f t="shared" si="253"/>
        <v>4726.5</v>
      </c>
      <c r="CU274">
        <f t="shared" si="254"/>
        <v>0</v>
      </c>
      <c r="CV274">
        <f t="shared" si="255"/>
        <v>15.076799999999999</v>
      </c>
      <c r="CW274">
        <f t="shared" si="256"/>
        <v>0</v>
      </c>
      <c r="CX274">
        <f t="shared" si="257"/>
        <v>0</v>
      </c>
      <c r="CY274">
        <f>S274*(BZ274/100)</f>
        <v>1229.3892000000003</v>
      </c>
      <c r="CZ274">
        <f>S274*(CA274/100)</f>
        <v>462.43080000000003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134</v>
      </c>
      <c r="DO274">
        <v>83</v>
      </c>
      <c r="DP274">
        <v>1.0469999999999999</v>
      </c>
      <c r="DQ274">
        <v>1</v>
      </c>
      <c r="DU274">
        <v>1013</v>
      </c>
      <c r="DV274" t="s">
        <v>349</v>
      </c>
      <c r="DW274" t="s">
        <v>349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94151528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159</v>
      </c>
      <c r="EL274" t="s">
        <v>389</v>
      </c>
      <c r="EM274" t="s">
        <v>390</v>
      </c>
      <c r="EO274" t="s">
        <v>3</v>
      </c>
      <c r="EQ274">
        <v>131072</v>
      </c>
      <c r="ER274">
        <v>435.83</v>
      </c>
      <c r="ES274">
        <v>262.60000000000002</v>
      </c>
      <c r="ET274">
        <v>0</v>
      </c>
      <c r="EU274">
        <v>0</v>
      </c>
      <c r="EV274">
        <v>173.23</v>
      </c>
      <c r="EW274">
        <v>14.4</v>
      </c>
      <c r="EX274">
        <v>0</v>
      </c>
      <c r="EY274">
        <v>0</v>
      </c>
      <c r="FQ274">
        <v>0</v>
      </c>
      <c r="FR274">
        <f t="shared" si="258"/>
        <v>0</v>
      </c>
      <c r="FS274">
        <v>0</v>
      </c>
      <c r="FX274">
        <v>134</v>
      </c>
      <c r="FY274">
        <v>83</v>
      </c>
      <c r="GA274" t="s">
        <v>3</v>
      </c>
      <c r="GD274">
        <v>0</v>
      </c>
      <c r="GF274">
        <v>-1444170893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3331.01</v>
      </c>
      <c r="GN274">
        <f>IF(OR(BI274=0,BI274=1),ROUND(O274+X274+Y274+GK274,2),0)</f>
        <v>3331.01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352</v>
      </c>
      <c r="D275" s="2"/>
      <c r="E275" s="2" t="s">
        <v>391</v>
      </c>
      <c r="F275" s="2" t="s">
        <v>392</v>
      </c>
      <c r="G275" s="2" t="s">
        <v>393</v>
      </c>
      <c r="H275" s="2" t="s">
        <v>94</v>
      </c>
      <c r="I275" s="2">
        <f>I273*J275</f>
        <v>1.7036039999999999</v>
      </c>
      <c r="J275" s="2">
        <v>7.14</v>
      </c>
      <c r="K275" s="2">
        <v>7.14</v>
      </c>
      <c r="L275" s="2"/>
      <c r="M275" s="2"/>
      <c r="N275" s="2"/>
      <c r="O275" s="2">
        <f t="shared" si="229"/>
        <v>524.01</v>
      </c>
      <c r="P275" s="2">
        <f t="shared" si="230"/>
        <v>524.01</v>
      </c>
      <c r="Q275" s="2">
        <f t="shared" si="231"/>
        <v>0</v>
      </c>
      <c r="R275" s="2">
        <f t="shared" si="232"/>
        <v>0</v>
      </c>
      <c r="S275" s="2">
        <f t="shared" si="233"/>
        <v>0</v>
      </c>
      <c r="T275" s="2">
        <f t="shared" si="234"/>
        <v>0</v>
      </c>
      <c r="U275" s="2">
        <f t="shared" si="235"/>
        <v>0</v>
      </c>
      <c r="V275" s="2">
        <f t="shared" si="236"/>
        <v>0</v>
      </c>
      <c r="W275" s="2">
        <f t="shared" si="237"/>
        <v>0</v>
      </c>
      <c r="X275" s="2">
        <f t="shared" si="238"/>
        <v>0</v>
      </c>
      <c r="Y275" s="2">
        <f t="shared" si="239"/>
        <v>0</v>
      </c>
      <c r="Z275" s="2"/>
      <c r="AA275" s="2">
        <v>109223225</v>
      </c>
      <c r="AB275" s="2">
        <f t="shared" si="240"/>
        <v>307.58999999999997</v>
      </c>
      <c r="AC275" s="2">
        <f t="shared" si="241"/>
        <v>307.58999999999997</v>
      </c>
      <c r="AD275" s="2">
        <f t="shared" si="242"/>
        <v>0</v>
      </c>
      <c r="AE275" s="2">
        <f t="shared" si="243"/>
        <v>0</v>
      </c>
      <c r="AF275" s="2">
        <f t="shared" si="244"/>
        <v>0</v>
      </c>
      <c r="AG275" s="2">
        <f t="shared" si="245"/>
        <v>0</v>
      </c>
      <c r="AH275" s="2">
        <f t="shared" si="246"/>
        <v>0</v>
      </c>
      <c r="AI275" s="2">
        <f t="shared" si="247"/>
        <v>0</v>
      </c>
      <c r="AJ275" s="2">
        <f t="shared" si="248"/>
        <v>0</v>
      </c>
      <c r="AK275" s="2">
        <v>307.58999999999997</v>
      </c>
      <c r="AL275" s="2">
        <v>307.58999999999997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394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524.01</v>
      </c>
      <c r="CQ275" s="2">
        <f t="shared" si="250"/>
        <v>307.58999999999997</v>
      </c>
      <c r="CR275" s="2">
        <f t="shared" si="251"/>
        <v>0</v>
      </c>
      <c r="CS275" s="2">
        <f t="shared" si="252"/>
        <v>0</v>
      </c>
      <c r="CT275" s="2">
        <f t="shared" si="253"/>
        <v>0</v>
      </c>
      <c r="CU275" s="2">
        <f t="shared" si="254"/>
        <v>0</v>
      </c>
      <c r="CV275" s="2">
        <f t="shared" si="255"/>
        <v>0</v>
      </c>
      <c r="CW275" s="2">
        <f t="shared" si="256"/>
        <v>0</v>
      </c>
      <c r="CX275" s="2">
        <f t="shared" si="257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94</v>
      </c>
      <c r="DW275" s="2" t="s">
        <v>94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389</v>
      </c>
      <c r="EM275" s="2" t="s">
        <v>390</v>
      </c>
      <c r="EN275" s="2"/>
      <c r="EO275" s="2" t="s">
        <v>3</v>
      </c>
      <c r="EP275" s="2"/>
      <c r="EQ275" s="2">
        <v>0</v>
      </c>
      <c r="ER275" s="2">
        <v>307.58999999999997</v>
      </c>
      <c r="ES275" s="2">
        <v>307.58999999999997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-951986387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524.01</v>
      </c>
      <c r="GN275" s="2">
        <f>IF(OR(BI275=0,BI275=1),ROUND(O275+X275+Y275,2),0)</f>
        <v>524.01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356</v>
      </c>
      <c r="E276" t="s">
        <v>391</v>
      </c>
      <c r="F276" t="s">
        <v>392</v>
      </c>
      <c r="G276" t="s">
        <v>393</v>
      </c>
      <c r="H276" t="s">
        <v>94</v>
      </c>
      <c r="I276">
        <f>I274*J276</f>
        <v>1.7036039999999999</v>
      </c>
      <c r="J276">
        <v>7.14</v>
      </c>
      <c r="K276">
        <v>7.14</v>
      </c>
      <c r="O276">
        <f t="shared" si="229"/>
        <v>6366.72</v>
      </c>
      <c r="P276">
        <f t="shared" si="230"/>
        <v>6366.72</v>
      </c>
      <c r="Q276">
        <f t="shared" si="231"/>
        <v>0</v>
      </c>
      <c r="R276">
        <f t="shared" si="232"/>
        <v>0</v>
      </c>
      <c r="S276">
        <f t="shared" si="233"/>
        <v>0</v>
      </c>
      <c r="T276">
        <f t="shared" si="234"/>
        <v>0</v>
      </c>
      <c r="U276">
        <f t="shared" si="235"/>
        <v>0</v>
      </c>
      <c r="V276">
        <f t="shared" si="236"/>
        <v>0</v>
      </c>
      <c r="W276">
        <f t="shared" si="237"/>
        <v>0</v>
      </c>
      <c r="X276">
        <f t="shared" si="238"/>
        <v>0</v>
      </c>
      <c r="Y276">
        <f t="shared" si="239"/>
        <v>0</v>
      </c>
      <c r="AA276">
        <v>109223223</v>
      </c>
      <c r="AB276">
        <f t="shared" si="240"/>
        <v>307.58999999999997</v>
      </c>
      <c r="AC276">
        <f t="shared" si="241"/>
        <v>307.58999999999997</v>
      </c>
      <c r="AD276">
        <f t="shared" si="242"/>
        <v>0</v>
      </c>
      <c r="AE276">
        <f t="shared" si="243"/>
        <v>0</v>
      </c>
      <c r="AF276">
        <f t="shared" si="244"/>
        <v>0</v>
      </c>
      <c r="AG276">
        <f t="shared" si="245"/>
        <v>0</v>
      </c>
      <c r="AH276">
        <f t="shared" si="246"/>
        <v>0</v>
      </c>
      <c r="AI276">
        <f t="shared" si="247"/>
        <v>0</v>
      </c>
      <c r="AJ276">
        <f t="shared" si="248"/>
        <v>0</v>
      </c>
      <c r="AK276">
        <v>307.58999999999997</v>
      </c>
      <c r="AL276">
        <v>307.58999999999997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12.15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394</v>
      </c>
      <c r="BM276">
        <v>159</v>
      </c>
      <c r="BN276">
        <v>0</v>
      </c>
      <c r="BO276" t="s">
        <v>392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6366.72</v>
      </c>
      <c r="CQ276">
        <f t="shared" si="250"/>
        <v>3737.22</v>
      </c>
      <c r="CR276">
        <f t="shared" si="251"/>
        <v>0</v>
      </c>
      <c r="CS276">
        <f t="shared" si="252"/>
        <v>0</v>
      </c>
      <c r="CT276">
        <f t="shared" si="253"/>
        <v>0</v>
      </c>
      <c r="CU276">
        <f t="shared" si="254"/>
        <v>0</v>
      </c>
      <c r="CV276">
        <f t="shared" si="255"/>
        <v>0</v>
      </c>
      <c r="CW276">
        <f t="shared" si="256"/>
        <v>0</v>
      </c>
      <c r="CX276">
        <f t="shared" si="257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1009</v>
      </c>
      <c r="DV276" t="s">
        <v>94</v>
      </c>
      <c r="DW276" t="s">
        <v>94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389</v>
      </c>
      <c r="EM276" t="s">
        <v>390</v>
      </c>
      <c r="EO276" t="s">
        <v>3</v>
      </c>
      <c r="EQ276">
        <v>0</v>
      </c>
      <c r="ER276">
        <v>307.58999999999997</v>
      </c>
      <c r="ES276">
        <v>307.58999999999997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-951986387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6366.72</v>
      </c>
      <c r="GN276">
        <f>IF(OR(BI276=0,BI276=1),ROUND(O276+X276+Y276+GK276,2),0)</f>
        <v>6366.72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ROW(SmtRes!A358)</f>
        <v>358</v>
      </c>
      <c r="D277" s="2">
        <f>ROW(EtalonRes!A380)</f>
        <v>380</v>
      </c>
      <c r="E277" s="2" t="s">
        <v>395</v>
      </c>
      <c r="F277" s="2" t="s">
        <v>396</v>
      </c>
      <c r="G277" s="2" t="s">
        <v>397</v>
      </c>
      <c r="H277" s="2" t="s">
        <v>349</v>
      </c>
      <c r="I277" s="2">
        <v>0.23860000000000001</v>
      </c>
      <c r="J277" s="2">
        <v>0</v>
      </c>
      <c r="K277" s="2">
        <v>0.23860000000000001</v>
      </c>
      <c r="L277" s="2"/>
      <c r="M277" s="2"/>
      <c r="N277" s="2"/>
      <c r="O277" s="2">
        <f t="shared" si="229"/>
        <v>13.94</v>
      </c>
      <c r="P277" s="2">
        <f t="shared" si="230"/>
        <v>0</v>
      </c>
      <c r="Q277" s="2">
        <f>(ROUND((ROUND((((ET277*2))*AV277*I277),2)*BB277),2)+ROUND((ROUND(((AE277-((EU277*2)))*AV277*I277),2)*BS277),2))</f>
        <v>0</v>
      </c>
      <c r="R277" s="2">
        <f t="shared" si="232"/>
        <v>0</v>
      </c>
      <c r="S277" s="2">
        <f t="shared" si="233"/>
        <v>13.94</v>
      </c>
      <c r="T277" s="2">
        <f t="shared" si="234"/>
        <v>0</v>
      </c>
      <c r="U277" s="2">
        <f t="shared" si="235"/>
        <v>1.1591378879999998</v>
      </c>
      <c r="V277" s="2">
        <f t="shared" si="236"/>
        <v>0</v>
      </c>
      <c r="W277" s="2">
        <f t="shared" si="237"/>
        <v>0</v>
      </c>
      <c r="X277" s="2">
        <f t="shared" si="238"/>
        <v>18.68</v>
      </c>
      <c r="Y277" s="2">
        <f t="shared" si="239"/>
        <v>11.57</v>
      </c>
      <c r="Z277" s="2"/>
      <c r="AA277" s="2">
        <v>109223225</v>
      </c>
      <c r="AB277" s="2">
        <f t="shared" si="240"/>
        <v>55.82</v>
      </c>
      <c r="AC277" s="2">
        <f t="shared" si="241"/>
        <v>0</v>
      </c>
      <c r="AD277" s="2">
        <f>ROUND(((((ET277*2))-((EU277*2)))+AE277),6)</f>
        <v>0</v>
      </c>
      <c r="AE277" s="2">
        <f>ROUND(((EU277*2)),6)</f>
        <v>0</v>
      </c>
      <c r="AF277" s="2">
        <f>ROUND(((EV277*2)),6)</f>
        <v>55.82</v>
      </c>
      <c r="AG277" s="2">
        <f t="shared" si="245"/>
        <v>0</v>
      </c>
      <c r="AH277" s="2">
        <f>((EW277*2))</f>
        <v>4.6399999999999997</v>
      </c>
      <c r="AI277" s="2">
        <f>((EX277*2))</f>
        <v>0</v>
      </c>
      <c r="AJ277" s="2">
        <f t="shared" si="248"/>
        <v>0</v>
      </c>
      <c r="AK277" s="2">
        <v>27.91</v>
      </c>
      <c r="AL277" s="2">
        <v>0</v>
      </c>
      <c r="AM277" s="2">
        <v>0</v>
      </c>
      <c r="AN277" s="2">
        <v>0</v>
      </c>
      <c r="AO277" s="2">
        <v>27.91</v>
      </c>
      <c r="AP277" s="2">
        <v>0</v>
      </c>
      <c r="AQ277" s="2">
        <v>2.3199999999999998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398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13.94</v>
      </c>
      <c r="CQ277" s="2">
        <f t="shared" si="250"/>
        <v>0</v>
      </c>
      <c r="CR277" s="2">
        <f>(ROUND((ROUND((((ET277*2))*AV277*1),2)*BB277),2)+ROUND((ROUND(((AE277-((EU277*2)))*AV277*1),2)*BS277),2))</f>
        <v>0</v>
      </c>
      <c r="CS277" s="2">
        <f t="shared" si="252"/>
        <v>0</v>
      </c>
      <c r="CT277" s="2">
        <f t="shared" si="253"/>
        <v>58.44</v>
      </c>
      <c r="CU277" s="2">
        <f t="shared" si="254"/>
        <v>0</v>
      </c>
      <c r="CV277" s="2">
        <f t="shared" si="255"/>
        <v>4.8580799999999993</v>
      </c>
      <c r="CW277" s="2">
        <f t="shared" si="256"/>
        <v>0</v>
      </c>
      <c r="CX277" s="2">
        <f t="shared" si="257"/>
        <v>0</v>
      </c>
      <c r="CY277" s="2">
        <f>((S277*BZ277)/100)</f>
        <v>18.679600000000001</v>
      </c>
      <c r="CZ277" s="2">
        <f>((S277*CA277)/100)</f>
        <v>11.5702</v>
      </c>
      <c r="DA277" s="2"/>
      <c r="DB277" s="2"/>
      <c r="DC277" s="2" t="s">
        <v>3</v>
      </c>
      <c r="DD277" s="2" t="s">
        <v>3</v>
      </c>
      <c r="DE277" s="2" t="s">
        <v>399</v>
      </c>
      <c r="DF277" s="2" t="s">
        <v>399</v>
      </c>
      <c r="DG277" s="2" t="s">
        <v>399</v>
      </c>
      <c r="DH277" s="2" t="s">
        <v>3</v>
      </c>
      <c r="DI277" s="2" t="s">
        <v>399</v>
      </c>
      <c r="DJ277" s="2" t="s">
        <v>399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349</v>
      </c>
      <c r="DW277" s="2" t="s">
        <v>349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389</v>
      </c>
      <c r="EM277" s="2" t="s">
        <v>390</v>
      </c>
      <c r="EN277" s="2"/>
      <c r="EO277" s="2" t="s">
        <v>3</v>
      </c>
      <c r="EP277" s="2"/>
      <c r="EQ277" s="2">
        <v>131072</v>
      </c>
      <c r="ER277" s="2">
        <v>27.91</v>
      </c>
      <c r="ES277" s="2">
        <v>0</v>
      </c>
      <c r="ET277" s="2">
        <v>0</v>
      </c>
      <c r="EU277" s="2">
        <v>0</v>
      </c>
      <c r="EV277" s="2">
        <v>27.91</v>
      </c>
      <c r="EW277" s="2">
        <v>2.3199999999999998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331259805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44.19</v>
      </c>
      <c r="GN277" s="2">
        <f>IF(OR(BI277=0,BI277=1),ROUND(O277+X277+Y277,2),0)</f>
        <v>44.19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ROW(SmtRes!A360)</f>
        <v>360</v>
      </c>
      <c r="D278">
        <f>ROW(EtalonRes!A382)</f>
        <v>382</v>
      </c>
      <c r="E278" t="s">
        <v>395</v>
      </c>
      <c r="F278" t="s">
        <v>396</v>
      </c>
      <c r="G278" t="s">
        <v>397</v>
      </c>
      <c r="H278" t="s">
        <v>349</v>
      </c>
      <c r="I278">
        <v>0.23860000000000001</v>
      </c>
      <c r="J278">
        <v>0</v>
      </c>
      <c r="K278">
        <v>0.23860000000000001</v>
      </c>
      <c r="O278">
        <f t="shared" si="229"/>
        <v>363.28</v>
      </c>
      <c r="P278">
        <f t="shared" si="230"/>
        <v>0</v>
      </c>
      <c r="Q278">
        <f>(ROUND((ROUND((((ET278*2))*AV278*I278),2)*BB278),2)+ROUND((ROUND(((AE278-((EU278*2)))*AV278*I278),2)*BS278),2))</f>
        <v>0</v>
      </c>
      <c r="R278">
        <f t="shared" si="232"/>
        <v>0</v>
      </c>
      <c r="S278">
        <f t="shared" si="233"/>
        <v>363.28</v>
      </c>
      <c r="T278">
        <f t="shared" si="234"/>
        <v>0</v>
      </c>
      <c r="U278">
        <f t="shared" si="235"/>
        <v>1.1591378879999998</v>
      </c>
      <c r="V278">
        <f t="shared" si="236"/>
        <v>0</v>
      </c>
      <c r="W278">
        <f t="shared" si="237"/>
        <v>0</v>
      </c>
      <c r="X278">
        <f t="shared" si="238"/>
        <v>395.98</v>
      </c>
      <c r="Y278">
        <f t="shared" si="239"/>
        <v>148.94</v>
      </c>
      <c r="AA278">
        <v>109223223</v>
      </c>
      <c r="AB278">
        <f t="shared" si="240"/>
        <v>55.82</v>
      </c>
      <c r="AC278">
        <f t="shared" si="241"/>
        <v>0</v>
      </c>
      <c r="AD278">
        <f>ROUND(((((ET278*2))-((EU278*2)))+AE278),6)</f>
        <v>0</v>
      </c>
      <c r="AE278">
        <f>ROUND(((EU278*2)),6)</f>
        <v>0</v>
      </c>
      <c r="AF278">
        <f>ROUND(((EV278*2)),6)</f>
        <v>55.82</v>
      </c>
      <c r="AG278">
        <f t="shared" si="245"/>
        <v>0</v>
      </c>
      <c r="AH278">
        <f>((EW278*2))</f>
        <v>4.6399999999999997</v>
      </c>
      <c r="AI278">
        <f>((EX278*2))</f>
        <v>0</v>
      </c>
      <c r="AJ278">
        <f t="shared" si="248"/>
        <v>0</v>
      </c>
      <c r="AK278">
        <v>27.91</v>
      </c>
      <c r="AL278">
        <v>0</v>
      </c>
      <c r="AM278">
        <v>0</v>
      </c>
      <c r="AN278">
        <v>0</v>
      </c>
      <c r="AO278">
        <v>27.91</v>
      </c>
      <c r="AP278">
        <v>0</v>
      </c>
      <c r="AQ278">
        <v>2.3199999999999998</v>
      </c>
      <c r="AR278">
        <v>0</v>
      </c>
      <c r="AS278">
        <v>0</v>
      </c>
      <c r="AT278">
        <v>109</v>
      </c>
      <c r="AU278">
        <v>41</v>
      </c>
      <c r="AV278">
        <v>1.0469999999999999</v>
      </c>
      <c r="AW278">
        <v>1</v>
      </c>
      <c r="AZ278">
        <v>1</v>
      </c>
      <c r="BA278">
        <v>26.06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398</v>
      </c>
      <c r="BM278">
        <v>159</v>
      </c>
      <c r="BN278">
        <v>0</v>
      </c>
      <c r="BO278" t="s">
        <v>396</v>
      </c>
      <c r="BP278">
        <v>1</v>
      </c>
      <c r="BQ278">
        <v>30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363.28</v>
      </c>
      <c r="CQ278">
        <f t="shared" si="250"/>
        <v>0</v>
      </c>
      <c r="CR278">
        <f>(ROUND((ROUND((((ET278*2))*AV278*1),2)*BB278),2)+ROUND((ROUND(((AE278-((EU278*2)))*AV278*1),2)*BS278),2))</f>
        <v>0</v>
      </c>
      <c r="CS278">
        <f t="shared" si="252"/>
        <v>0</v>
      </c>
      <c r="CT278">
        <f t="shared" si="253"/>
        <v>1522.95</v>
      </c>
      <c r="CU278">
        <f t="shared" si="254"/>
        <v>0</v>
      </c>
      <c r="CV278">
        <f t="shared" si="255"/>
        <v>4.8580799999999993</v>
      </c>
      <c r="CW278">
        <f t="shared" si="256"/>
        <v>0</v>
      </c>
      <c r="CX278">
        <f t="shared" si="257"/>
        <v>0</v>
      </c>
      <c r="CY278">
        <f>S278*(BZ278/100)</f>
        <v>395.97519999999997</v>
      </c>
      <c r="CZ278">
        <f>S278*(CA278/100)</f>
        <v>148.94479999999999</v>
      </c>
      <c r="DC278" t="s">
        <v>3</v>
      </c>
      <c r="DD278" t="s">
        <v>3</v>
      </c>
      <c r="DE278" t="s">
        <v>399</v>
      </c>
      <c r="DF278" t="s">
        <v>399</v>
      </c>
      <c r="DG278" t="s">
        <v>399</v>
      </c>
      <c r="DH278" t="s">
        <v>3</v>
      </c>
      <c r="DI278" t="s">
        <v>399</v>
      </c>
      <c r="DJ278" t="s">
        <v>399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1013</v>
      </c>
      <c r="DV278" t="s">
        <v>349</v>
      </c>
      <c r="DW278" t="s">
        <v>349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389</v>
      </c>
      <c r="EM278" t="s">
        <v>390</v>
      </c>
      <c r="EO278" t="s">
        <v>3</v>
      </c>
      <c r="EQ278">
        <v>131072</v>
      </c>
      <c r="ER278">
        <v>27.91</v>
      </c>
      <c r="ES278">
        <v>0</v>
      </c>
      <c r="ET278">
        <v>0</v>
      </c>
      <c r="EU278">
        <v>0</v>
      </c>
      <c r="EV278">
        <v>27.91</v>
      </c>
      <c r="EW278">
        <v>2.3199999999999998</v>
      </c>
      <c r="EX278">
        <v>0</v>
      </c>
      <c r="EY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331259805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908.2</v>
      </c>
      <c r="GN278">
        <f>IF(OR(BI278=0,BI278=1),ROUND(O278+X278+Y278+GK278,2),0)</f>
        <v>908.2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358</v>
      </c>
      <c r="D279" s="2"/>
      <c r="E279" s="2" t="s">
        <v>400</v>
      </c>
      <c r="F279" s="2" t="s">
        <v>392</v>
      </c>
      <c r="G279" s="2" t="s">
        <v>393</v>
      </c>
      <c r="H279" s="2" t="s">
        <v>94</v>
      </c>
      <c r="I279" s="2">
        <f>I277*J279</f>
        <v>0.57741200000000004</v>
      </c>
      <c r="J279" s="2">
        <v>2.42</v>
      </c>
      <c r="K279" s="2">
        <v>1.21</v>
      </c>
      <c r="L279" s="2"/>
      <c r="M279" s="2"/>
      <c r="N279" s="2"/>
      <c r="O279" s="2">
        <f t="shared" si="229"/>
        <v>177.61</v>
      </c>
      <c r="P279" s="2">
        <f t="shared" si="230"/>
        <v>177.61</v>
      </c>
      <c r="Q279" s="2">
        <f>(ROUND((ROUND(((ET279)*AV279*I279),2)*BB279),2)+ROUND((ROUND(((AE279-(EU279))*AV279*I279),2)*BS279),2))</f>
        <v>0</v>
      </c>
      <c r="R279" s="2">
        <f t="shared" si="232"/>
        <v>0</v>
      </c>
      <c r="S279" s="2">
        <f t="shared" si="233"/>
        <v>0</v>
      </c>
      <c r="T279" s="2">
        <f t="shared" si="234"/>
        <v>0</v>
      </c>
      <c r="U279" s="2">
        <f t="shared" si="235"/>
        <v>0</v>
      </c>
      <c r="V279" s="2">
        <f t="shared" si="236"/>
        <v>0</v>
      </c>
      <c r="W279" s="2">
        <f t="shared" si="237"/>
        <v>0</v>
      </c>
      <c r="X279" s="2">
        <f t="shared" si="238"/>
        <v>0</v>
      </c>
      <c r="Y279" s="2">
        <f t="shared" si="239"/>
        <v>0</v>
      </c>
      <c r="Z279" s="2"/>
      <c r="AA279" s="2">
        <v>109223225</v>
      </c>
      <c r="AB279" s="2">
        <f t="shared" si="240"/>
        <v>307.58999999999997</v>
      </c>
      <c r="AC279" s="2">
        <f t="shared" si="241"/>
        <v>307.58999999999997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45"/>
        <v>0</v>
      </c>
      <c r="AH279" s="2">
        <f>(EW279)</f>
        <v>0</v>
      </c>
      <c r="AI279" s="2">
        <f>(EX279)</f>
        <v>0</v>
      </c>
      <c r="AJ279" s="2">
        <f t="shared" si="248"/>
        <v>0</v>
      </c>
      <c r="AK279" s="2">
        <v>307.58999999999997</v>
      </c>
      <c r="AL279" s="2">
        <v>307.58999999999997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394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177.61</v>
      </c>
      <c r="CQ279" s="2">
        <f t="shared" si="250"/>
        <v>307.58999999999997</v>
      </c>
      <c r="CR279" s="2">
        <f>(ROUND((ROUND(((ET279)*AV279*1),2)*BB279),2)+ROUND((ROUND(((AE279-(EU279))*AV279*1),2)*BS279),2))</f>
        <v>0</v>
      </c>
      <c r="CS279" s="2">
        <f t="shared" si="252"/>
        <v>0</v>
      </c>
      <c r="CT279" s="2">
        <f t="shared" si="253"/>
        <v>0</v>
      </c>
      <c r="CU279" s="2">
        <f t="shared" si="254"/>
        <v>0</v>
      </c>
      <c r="CV279" s="2">
        <f t="shared" si="255"/>
        <v>0</v>
      </c>
      <c r="CW279" s="2">
        <f t="shared" si="256"/>
        <v>0</v>
      </c>
      <c r="CX279" s="2">
        <f t="shared" si="257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94</v>
      </c>
      <c r="DW279" s="2" t="s">
        <v>94</v>
      </c>
      <c r="DX279" s="2">
        <v>1000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389</v>
      </c>
      <c r="EM279" s="2" t="s">
        <v>390</v>
      </c>
      <c r="EN279" s="2"/>
      <c r="EO279" s="2" t="s">
        <v>3</v>
      </c>
      <c r="EP279" s="2"/>
      <c r="EQ279" s="2">
        <v>0</v>
      </c>
      <c r="ER279" s="2">
        <v>307.58999999999997</v>
      </c>
      <c r="ES279" s="2">
        <v>307.58999999999997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-951986387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177.61</v>
      </c>
      <c r="GN279" s="2">
        <f>IF(OR(BI279=0,BI279=1),ROUND(O279+X279+Y279,2),0)</f>
        <v>177.61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399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360</v>
      </c>
      <c r="E280" t="s">
        <v>400</v>
      </c>
      <c r="F280" t="s">
        <v>392</v>
      </c>
      <c r="G280" t="s">
        <v>393</v>
      </c>
      <c r="H280" t="s">
        <v>94</v>
      </c>
      <c r="I280">
        <f>I278*J280</f>
        <v>0.57741200000000004</v>
      </c>
      <c r="J280">
        <v>2.42</v>
      </c>
      <c r="K280">
        <v>1.21</v>
      </c>
      <c r="O280">
        <f t="shared" si="229"/>
        <v>2157.96</v>
      </c>
      <c r="P280">
        <f t="shared" si="230"/>
        <v>2157.96</v>
      </c>
      <c r="Q280">
        <f>(ROUND((ROUND(((ET280)*AV280*I280),2)*BB280),2)+ROUND((ROUND(((AE280-(EU280))*AV280*I280),2)*BS280),2))</f>
        <v>0</v>
      </c>
      <c r="R280">
        <f t="shared" si="232"/>
        <v>0</v>
      </c>
      <c r="S280">
        <f t="shared" si="233"/>
        <v>0</v>
      </c>
      <c r="T280">
        <f t="shared" si="234"/>
        <v>0</v>
      </c>
      <c r="U280">
        <f t="shared" si="235"/>
        <v>0</v>
      </c>
      <c r="V280">
        <f t="shared" si="236"/>
        <v>0</v>
      </c>
      <c r="W280">
        <f t="shared" si="237"/>
        <v>0</v>
      </c>
      <c r="X280">
        <f t="shared" si="238"/>
        <v>0</v>
      </c>
      <c r="Y280">
        <f t="shared" si="239"/>
        <v>0</v>
      </c>
      <c r="AA280">
        <v>109223223</v>
      </c>
      <c r="AB280">
        <f t="shared" si="240"/>
        <v>307.58999999999997</v>
      </c>
      <c r="AC280">
        <f t="shared" si="241"/>
        <v>307.58999999999997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45"/>
        <v>0</v>
      </c>
      <c r="AH280">
        <f>(EW280)</f>
        <v>0</v>
      </c>
      <c r="AI280">
        <f>(EX280)</f>
        <v>0</v>
      </c>
      <c r="AJ280">
        <f t="shared" si="248"/>
        <v>0</v>
      </c>
      <c r="AK280">
        <v>307.58999999999997</v>
      </c>
      <c r="AL280">
        <v>307.58999999999997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12.15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394</v>
      </c>
      <c r="BM280">
        <v>159</v>
      </c>
      <c r="BN280">
        <v>0</v>
      </c>
      <c r="BO280" t="s">
        <v>392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2157.96</v>
      </c>
      <c r="CQ280">
        <f t="shared" si="250"/>
        <v>3737.22</v>
      </c>
      <c r="CR280">
        <f>(ROUND((ROUND(((ET280)*AV280*1),2)*BB280),2)+ROUND((ROUND(((AE280-(EU280))*AV280*1),2)*BS280),2))</f>
        <v>0</v>
      </c>
      <c r="CS280">
        <f t="shared" si="252"/>
        <v>0</v>
      </c>
      <c r="CT280">
        <f t="shared" si="253"/>
        <v>0</v>
      </c>
      <c r="CU280">
        <f t="shared" si="254"/>
        <v>0</v>
      </c>
      <c r="CV280">
        <f t="shared" si="255"/>
        <v>0</v>
      </c>
      <c r="CW280">
        <f t="shared" si="256"/>
        <v>0</v>
      </c>
      <c r="CX280">
        <f t="shared" si="257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1009</v>
      </c>
      <c r="DV280" t="s">
        <v>94</v>
      </c>
      <c r="DW280" t="s">
        <v>94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389</v>
      </c>
      <c r="EM280" t="s">
        <v>390</v>
      </c>
      <c r="EO280" t="s">
        <v>3</v>
      </c>
      <c r="EQ280">
        <v>0</v>
      </c>
      <c r="ER280">
        <v>307.58999999999997</v>
      </c>
      <c r="ES280">
        <v>307.58999999999997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-951986387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2157.96</v>
      </c>
      <c r="GN280">
        <f>IF(OR(BI280=0,BI280=1),ROUND(O280+X280+Y280+GK280,2),0)</f>
        <v>2157.96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399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2" spans="1:255" x14ac:dyDescent="0.2">
      <c r="A282" s="3">
        <v>51</v>
      </c>
      <c r="B282" s="3">
        <f>B261</f>
        <v>1</v>
      </c>
      <c r="C282" s="3">
        <f>A261</f>
        <v>5</v>
      </c>
      <c r="D282" s="3">
        <f>ROW(A261)</f>
        <v>261</v>
      </c>
      <c r="E282" s="3"/>
      <c r="F282" s="3" t="str">
        <f>IF(F261&lt;&gt;"",F261,"")</f>
        <v>Новый подраздел</v>
      </c>
      <c r="G282" s="3" t="str">
        <f>IF(G261&lt;&gt;"",G261,"")</f>
        <v>Благоустройство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63">ROUND(AB282,2)</f>
        <v>2244.3000000000002</v>
      </c>
      <c r="P282" s="3">
        <f t="shared" si="263"/>
        <v>2038.05</v>
      </c>
      <c r="Q282" s="3">
        <f t="shared" si="263"/>
        <v>132.78</v>
      </c>
      <c r="R282" s="3">
        <f t="shared" si="263"/>
        <v>26.36</v>
      </c>
      <c r="S282" s="3">
        <f t="shared" si="263"/>
        <v>73.47</v>
      </c>
      <c r="T282" s="3">
        <f t="shared" si="263"/>
        <v>0</v>
      </c>
      <c r="U282" s="3">
        <f>AH282</f>
        <v>6.3018343679999997</v>
      </c>
      <c r="V282" s="3">
        <f>AI282</f>
        <v>0</v>
      </c>
      <c r="W282" s="3">
        <f>ROUND(AJ282,2)</f>
        <v>0</v>
      </c>
      <c r="X282" s="3">
        <f>ROUND(AK282,2)</f>
        <v>102.84</v>
      </c>
      <c r="Y282" s="3">
        <f>ROUND(AL282,2)</f>
        <v>64.88</v>
      </c>
      <c r="Z282" s="3"/>
      <c r="AA282" s="3"/>
      <c r="AB282" s="3">
        <f>ROUND(SUMIF(AA265:AA280,"=109223225",O265:O280),2)</f>
        <v>2244.3000000000002</v>
      </c>
      <c r="AC282" s="3">
        <f>ROUND(SUMIF(AA265:AA280,"=109223225",P265:P280),2)</f>
        <v>2038.05</v>
      </c>
      <c r="AD282" s="3">
        <f>ROUND(SUMIF(AA265:AA280,"=109223225",Q265:Q280),2)</f>
        <v>132.78</v>
      </c>
      <c r="AE282" s="3">
        <f>ROUND(SUMIF(AA265:AA280,"=109223225",R265:R280),2)</f>
        <v>26.36</v>
      </c>
      <c r="AF282" s="3">
        <f>ROUND(SUMIF(AA265:AA280,"=109223225",S265:S280),2)</f>
        <v>73.47</v>
      </c>
      <c r="AG282" s="3">
        <f>ROUND(SUMIF(AA265:AA280,"=109223225",T265:T280),2)</f>
        <v>0</v>
      </c>
      <c r="AH282" s="3">
        <f>SUMIF(AA265:AA280,"=109223225",U265:U280)</f>
        <v>6.3018343679999997</v>
      </c>
      <c r="AI282" s="3">
        <f>SUMIF(AA265:AA280,"=109223225",V265:V280)</f>
        <v>0</v>
      </c>
      <c r="AJ282" s="3">
        <f>ROUND(SUMIF(AA265:AA280,"=109223225",W265:W280),2)</f>
        <v>0</v>
      </c>
      <c r="AK282" s="3">
        <f>ROUND(SUMIF(AA265:AA280,"=109223225",X265:X280),2)</f>
        <v>102.84</v>
      </c>
      <c r="AL282" s="3">
        <f>ROUND(SUMIF(AA265:AA280,"=109223225",Y265:Y280),2)</f>
        <v>64.88</v>
      </c>
      <c r="AM282" s="3"/>
      <c r="AN282" s="3"/>
      <c r="AO282" s="3">
        <f t="shared" ref="AO282:BD282" si="264">ROUND(BX282,2)</f>
        <v>0</v>
      </c>
      <c r="AP282" s="3">
        <f t="shared" si="264"/>
        <v>0</v>
      </c>
      <c r="AQ282" s="3">
        <f t="shared" si="264"/>
        <v>0</v>
      </c>
      <c r="AR282" s="3">
        <f t="shared" si="264"/>
        <v>2412.02</v>
      </c>
      <c r="AS282" s="3">
        <f t="shared" si="264"/>
        <v>2412.02</v>
      </c>
      <c r="AT282" s="3">
        <f t="shared" si="264"/>
        <v>0</v>
      </c>
      <c r="AU282" s="3">
        <f t="shared" si="264"/>
        <v>0</v>
      </c>
      <c r="AV282" s="3">
        <f t="shared" si="264"/>
        <v>2038.05</v>
      </c>
      <c r="AW282" s="3">
        <f t="shared" si="264"/>
        <v>2038.05</v>
      </c>
      <c r="AX282" s="3">
        <f t="shared" si="264"/>
        <v>0</v>
      </c>
      <c r="AY282" s="3">
        <f t="shared" si="264"/>
        <v>2038.05</v>
      </c>
      <c r="AZ282" s="3">
        <f t="shared" si="264"/>
        <v>0</v>
      </c>
      <c r="BA282" s="3">
        <f t="shared" si="264"/>
        <v>0</v>
      </c>
      <c r="BB282" s="3">
        <f t="shared" si="264"/>
        <v>0</v>
      </c>
      <c r="BC282" s="3">
        <f t="shared" si="264"/>
        <v>0</v>
      </c>
      <c r="BD282" s="3">
        <f t="shared" si="264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>
        <f>ROUND(SUMIF(AA265:AA280,"=109223225",FQ265:FQ280),2)</f>
        <v>0</v>
      </c>
      <c r="BY282" s="3">
        <f>ROUND(SUMIF(AA265:AA280,"=109223225",FR265:FR280),2)</f>
        <v>0</v>
      </c>
      <c r="BZ282" s="3">
        <f>ROUND(SUMIF(AA265:AA280,"=109223225",GL265:GL280),2)</f>
        <v>0</v>
      </c>
      <c r="CA282" s="3">
        <f>ROUND(SUMIF(AA265:AA280,"=109223225",GM265:GM280),2)</f>
        <v>2412.02</v>
      </c>
      <c r="CB282" s="3">
        <f>ROUND(SUMIF(AA265:AA280,"=109223225",GN265:GN280),2)</f>
        <v>2412.02</v>
      </c>
      <c r="CC282" s="3">
        <f>ROUND(SUMIF(AA265:AA280,"=109223225",GO265:GO280),2)</f>
        <v>0</v>
      </c>
      <c r="CD282" s="3">
        <f>ROUND(SUMIF(AA265:AA280,"=109223225",GP265:GP280),2)</f>
        <v>0</v>
      </c>
      <c r="CE282" s="3">
        <f>AC282-BX282</f>
        <v>2038.05</v>
      </c>
      <c r="CF282" s="3">
        <f>AC282-BY282</f>
        <v>2038.05</v>
      </c>
      <c r="CG282" s="3">
        <f>BX282-BZ282</f>
        <v>0</v>
      </c>
      <c r="CH282" s="3">
        <f>AC282-BX282-BY282+BZ282</f>
        <v>2038.05</v>
      </c>
      <c r="CI282" s="3">
        <f>BY282-BZ282</f>
        <v>0</v>
      </c>
      <c r="CJ282" s="3">
        <f>ROUND(SUMIF(AA265:AA280,"=109223225",GX265:GX280),2)</f>
        <v>0</v>
      </c>
      <c r="CK282" s="3">
        <f>ROUND(SUMIF(AA265:AA280,"=109223225",GY265:GY280),2)</f>
        <v>0</v>
      </c>
      <c r="CL282" s="3">
        <f>ROUND(SUMIF(AA265:AA280,"=109223225",GZ265:GZ280),2)</f>
        <v>0</v>
      </c>
      <c r="CM282" s="3">
        <f>ROUND(SUMIF(AA265:AA280,"=109223225",HD265:HD280),2)</f>
        <v>0</v>
      </c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65">ROUND(DT282,2)</f>
        <v>27601.61</v>
      </c>
      <c r="DH282" s="4">
        <f t="shared" si="265"/>
        <v>24454.9</v>
      </c>
      <c r="DI282" s="4">
        <f t="shared" si="265"/>
        <v>1232.07</v>
      </c>
      <c r="DJ282" s="4">
        <f t="shared" si="265"/>
        <v>686.95</v>
      </c>
      <c r="DK282" s="4">
        <f t="shared" si="265"/>
        <v>1914.64</v>
      </c>
      <c r="DL282" s="4">
        <f t="shared" si="265"/>
        <v>0</v>
      </c>
      <c r="DM282" s="4">
        <f>DZ282</f>
        <v>6.3018343679999997</v>
      </c>
      <c r="DN282" s="4">
        <f>EA282</f>
        <v>0</v>
      </c>
      <c r="DO282" s="4">
        <f>ROUND(EB282,2)</f>
        <v>0</v>
      </c>
      <c r="DP282" s="4">
        <f>ROUND(EC282,2)</f>
        <v>2192.83</v>
      </c>
      <c r="DQ282" s="4">
        <f>ROUND(ED282,2)</f>
        <v>844.29</v>
      </c>
      <c r="DR282" s="4"/>
      <c r="DS282" s="4"/>
      <c r="DT282" s="4">
        <f>ROUND(SUMIF(AA265:AA280,"=109223223",O265:O280),2)</f>
        <v>27601.61</v>
      </c>
      <c r="DU282" s="4">
        <f>ROUND(SUMIF(AA265:AA280,"=109223223",P265:P280),2)</f>
        <v>24454.9</v>
      </c>
      <c r="DV282" s="4">
        <f>ROUND(SUMIF(AA265:AA280,"=109223223",Q265:Q280),2)</f>
        <v>1232.07</v>
      </c>
      <c r="DW282" s="4">
        <f>ROUND(SUMIF(AA265:AA280,"=109223223",R265:R280),2)</f>
        <v>686.95</v>
      </c>
      <c r="DX282" s="4">
        <f>ROUND(SUMIF(AA265:AA280,"=109223223",S265:S280),2)</f>
        <v>1914.64</v>
      </c>
      <c r="DY282" s="4">
        <f>ROUND(SUMIF(AA265:AA280,"=109223223",T265:T280),2)</f>
        <v>0</v>
      </c>
      <c r="DZ282" s="4">
        <f>SUMIF(AA265:AA280,"=109223223",U265:U280)</f>
        <v>6.3018343679999997</v>
      </c>
      <c r="EA282" s="4">
        <f>SUMIF(AA265:AA280,"=109223223",V265:V280)</f>
        <v>0</v>
      </c>
      <c r="EB282" s="4">
        <f>ROUND(SUMIF(AA265:AA280,"=109223223",W265:W280),2)</f>
        <v>0</v>
      </c>
      <c r="EC282" s="4">
        <f>ROUND(SUMIF(AA265:AA280,"=109223223",X265:X280),2)</f>
        <v>2192.83</v>
      </c>
      <c r="ED282" s="4">
        <f>ROUND(SUMIF(AA265:AA280,"=109223223",Y265:Y280),2)</f>
        <v>844.29</v>
      </c>
      <c r="EE282" s="4"/>
      <c r="EF282" s="4"/>
      <c r="EG282" s="4">
        <f t="shared" ref="EG282:EV282" si="266">ROUND(FP282,2)</f>
        <v>0</v>
      </c>
      <c r="EH282" s="4">
        <f t="shared" si="266"/>
        <v>0</v>
      </c>
      <c r="EI282" s="4">
        <f t="shared" si="266"/>
        <v>0</v>
      </c>
      <c r="EJ282" s="4">
        <f t="shared" si="266"/>
        <v>31737.85</v>
      </c>
      <c r="EK282" s="4">
        <f t="shared" si="266"/>
        <v>31737.85</v>
      </c>
      <c r="EL282" s="4">
        <f t="shared" si="266"/>
        <v>0</v>
      </c>
      <c r="EM282" s="4">
        <f t="shared" si="266"/>
        <v>0</v>
      </c>
      <c r="EN282" s="4">
        <f t="shared" si="266"/>
        <v>24454.9</v>
      </c>
      <c r="EO282" s="4">
        <f t="shared" si="266"/>
        <v>24454.9</v>
      </c>
      <c r="EP282" s="4">
        <f t="shared" si="266"/>
        <v>0</v>
      </c>
      <c r="EQ282" s="4">
        <f t="shared" si="266"/>
        <v>24454.9</v>
      </c>
      <c r="ER282" s="4">
        <f t="shared" si="266"/>
        <v>0</v>
      </c>
      <c r="ES282" s="4">
        <f t="shared" si="266"/>
        <v>0</v>
      </c>
      <c r="ET282" s="4">
        <f t="shared" si="266"/>
        <v>0</v>
      </c>
      <c r="EU282" s="4">
        <f t="shared" si="266"/>
        <v>0</v>
      </c>
      <c r="EV282" s="4">
        <f t="shared" si="266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>
        <f>ROUND(SUMIF(AA265:AA280,"=109223223",FQ265:FQ280),2)</f>
        <v>0</v>
      </c>
      <c r="FQ282" s="4">
        <f>ROUND(SUMIF(AA265:AA280,"=109223223",FR265:FR280),2)</f>
        <v>0</v>
      </c>
      <c r="FR282" s="4">
        <f>ROUND(SUMIF(AA265:AA280,"=109223223",GL265:GL280),2)</f>
        <v>0</v>
      </c>
      <c r="FS282" s="4">
        <f>ROUND(SUMIF(AA265:AA280,"=109223223",GM265:GM280),2)</f>
        <v>31737.85</v>
      </c>
      <c r="FT282" s="4">
        <f>ROUND(SUMIF(AA265:AA280,"=109223223",GN265:GN280),2)</f>
        <v>31737.85</v>
      </c>
      <c r="FU282" s="4">
        <f>ROUND(SUMIF(AA265:AA280,"=109223223",GO265:GO280),2)</f>
        <v>0</v>
      </c>
      <c r="FV282" s="4">
        <f>ROUND(SUMIF(AA265:AA280,"=109223223",GP265:GP280),2)</f>
        <v>0</v>
      </c>
      <c r="FW282" s="4">
        <f>DU282-FP282</f>
        <v>24454.9</v>
      </c>
      <c r="FX282" s="4">
        <f>DU282-FQ282</f>
        <v>24454.9</v>
      </c>
      <c r="FY282" s="4">
        <f>FP282-FR282</f>
        <v>0</v>
      </c>
      <c r="FZ282" s="4">
        <f>DU282-FP282-FQ282+FR282</f>
        <v>24454.9</v>
      </c>
      <c r="GA282" s="4">
        <f>FQ282-FR282</f>
        <v>0</v>
      </c>
      <c r="GB282" s="4">
        <f>ROUND(SUMIF(AA265:AA280,"=109223223",GX265:GX280),2)</f>
        <v>0</v>
      </c>
      <c r="GC282" s="4">
        <f>ROUND(SUMIF(AA265:AA280,"=109223223",GY265:GY280),2)</f>
        <v>0</v>
      </c>
      <c r="GD282" s="4">
        <f>ROUND(SUMIF(AA265:AA280,"=109223223",GZ265:GZ280),2)</f>
        <v>0</v>
      </c>
      <c r="GE282" s="4">
        <f>ROUND(SUMIF(AA265:AA280,"=109223223",HD265:HD280),2)</f>
        <v>0</v>
      </c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2244.3000000000002</v>
      </c>
      <c r="G284" s="5" t="s">
        <v>120</v>
      </c>
      <c r="H284" s="5" t="s">
        <v>121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27601.61</v>
      </c>
      <c r="Q284" s="5"/>
      <c r="R284" s="5"/>
      <c r="S284" s="5"/>
      <c r="T284" s="5"/>
      <c r="U284" s="5"/>
      <c r="V284" s="5"/>
      <c r="W284" s="5">
        <v>2244.3000000000002</v>
      </c>
      <c r="X284" s="5">
        <v>1</v>
      </c>
      <c r="Y284" s="5">
        <v>2244.3000000000002</v>
      </c>
      <c r="Z284" s="5">
        <v>27601.61</v>
      </c>
      <c r="AA284" s="5">
        <v>1</v>
      </c>
      <c r="AB284" s="5">
        <v>27601.61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2038.05</v>
      </c>
      <c r="G285" s="5" t="s">
        <v>122</v>
      </c>
      <c r="H285" s="5" t="s">
        <v>123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24454.9</v>
      </c>
      <c r="Q285" s="5"/>
      <c r="R285" s="5"/>
      <c r="S285" s="5"/>
      <c r="T285" s="5"/>
      <c r="U285" s="5"/>
      <c r="V285" s="5"/>
      <c r="W285" s="5">
        <v>2038.05</v>
      </c>
      <c r="X285" s="5">
        <v>1</v>
      </c>
      <c r="Y285" s="5">
        <v>2038.05</v>
      </c>
      <c r="Z285" s="5">
        <v>24454.9</v>
      </c>
      <c r="AA285" s="5">
        <v>1</v>
      </c>
      <c r="AB285" s="5">
        <v>24454.9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124</v>
      </c>
      <c r="H286" s="5" t="s">
        <v>125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2038.05</v>
      </c>
      <c r="G287" s="5" t="s">
        <v>126</v>
      </c>
      <c r="H287" s="5" t="s">
        <v>127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2038.05</v>
      </c>
      <c r="G288" s="5" t="s">
        <v>128</v>
      </c>
      <c r="H288" s="5" t="s">
        <v>129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24454.9</v>
      </c>
      <c r="Q288" s="5"/>
      <c r="R288" s="5"/>
      <c r="S288" s="5"/>
      <c r="T288" s="5"/>
      <c r="U288" s="5"/>
      <c r="V288" s="5"/>
      <c r="W288" s="5">
        <v>2038.05</v>
      </c>
      <c r="X288" s="5">
        <v>1</v>
      </c>
      <c r="Y288" s="5">
        <v>2038.05</v>
      </c>
      <c r="Z288" s="5">
        <v>24454.9</v>
      </c>
      <c r="AA288" s="5">
        <v>1</v>
      </c>
      <c r="AB288" s="5">
        <v>24454.9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130</v>
      </c>
      <c r="H289" s="5" t="s">
        <v>131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2038.05</v>
      </c>
      <c r="G290" s="5" t="s">
        <v>132</v>
      </c>
      <c r="H290" s="5" t="s">
        <v>133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134</v>
      </c>
      <c r="H291" s="5" t="s">
        <v>135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136</v>
      </c>
      <c r="H292" s="5" t="s">
        <v>137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138</v>
      </c>
      <c r="H293" s="5" t="s">
        <v>139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132.78</v>
      </c>
      <c r="G294" s="5" t="s">
        <v>140</v>
      </c>
      <c r="H294" s="5" t="s">
        <v>141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1232.07</v>
      </c>
      <c r="Q294" s="5"/>
      <c r="R294" s="5"/>
      <c r="S294" s="5"/>
      <c r="T294" s="5"/>
      <c r="U294" s="5"/>
      <c r="V294" s="5"/>
      <c r="W294" s="5">
        <v>132.78</v>
      </c>
      <c r="X294" s="5">
        <v>1</v>
      </c>
      <c r="Y294" s="5">
        <v>132.78</v>
      </c>
      <c r="Z294" s="5">
        <v>1232.07</v>
      </c>
      <c r="AA294" s="5">
        <v>1</v>
      </c>
      <c r="AB294" s="5">
        <v>1232.07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142</v>
      </c>
      <c r="H295" s="5" t="s">
        <v>143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26.36</v>
      </c>
      <c r="G296" s="5" t="s">
        <v>144</v>
      </c>
      <c r="H296" s="5" t="s">
        <v>145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686.95</v>
      </c>
      <c r="Q296" s="5"/>
      <c r="R296" s="5"/>
      <c r="S296" s="5"/>
      <c r="T296" s="5"/>
      <c r="U296" s="5"/>
      <c r="V296" s="5"/>
      <c r="W296" s="5">
        <v>26.36</v>
      </c>
      <c r="X296" s="5">
        <v>1</v>
      </c>
      <c r="Y296" s="5">
        <v>26.36</v>
      </c>
      <c r="Z296" s="5">
        <v>686.95</v>
      </c>
      <c r="AA296" s="5">
        <v>1</v>
      </c>
      <c r="AB296" s="5">
        <v>686.95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73.47</v>
      </c>
      <c r="G297" s="5" t="s">
        <v>146</v>
      </c>
      <c r="H297" s="5" t="s">
        <v>147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1914.64</v>
      </c>
      <c r="Q297" s="5"/>
      <c r="R297" s="5"/>
      <c r="S297" s="5"/>
      <c r="T297" s="5"/>
      <c r="U297" s="5"/>
      <c r="V297" s="5"/>
      <c r="W297" s="5">
        <v>73.47</v>
      </c>
      <c r="X297" s="5">
        <v>1</v>
      </c>
      <c r="Y297" s="5">
        <v>73.47</v>
      </c>
      <c r="Z297" s="5">
        <v>1914.64</v>
      </c>
      <c r="AA297" s="5">
        <v>1</v>
      </c>
      <c r="AB297" s="5">
        <v>1914.64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148</v>
      </c>
      <c r="H298" s="5" t="s">
        <v>149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2412.02</v>
      </c>
      <c r="G299" s="5" t="s">
        <v>150</v>
      </c>
      <c r="H299" s="5" t="s">
        <v>151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31737.85</v>
      </c>
      <c r="Q299" s="5"/>
      <c r="R299" s="5"/>
      <c r="S299" s="5"/>
      <c r="T299" s="5"/>
      <c r="U299" s="5"/>
      <c r="V299" s="5"/>
      <c r="W299" s="5">
        <v>2412.02</v>
      </c>
      <c r="X299" s="5">
        <v>1</v>
      </c>
      <c r="Y299" s="5">
        <v>2412.02</v>
      </c>
      <c r="Z299" s="5">
        <v>31737.85</v>
      </c>
      <c r="AA299" s="5">
        <v>1</v>
      </c>
      <c r="AB299" s="5">
        <v>31737.85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152</v>
      </c>
      <c r="H300" s="5" t="s">
        <v>153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154</v>
      </c>
      <c r="H301" s="5" t="s">
        <v>155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156</v>
      </c>
      <c r="H302" s="5" t="s">
        <v>157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158</v>
      </c>
      <c r="H303" s="5" t="s">
        <v>159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6.3018343679999997</v>
      </c>
      <c r="G304" s="5" t="s">
        <v>160</v>
      </c>
      <c r="H304" s="5" t="s">
        <v>161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6.3018343679999997</v>
      </c>
      <c r="Q304" s="5"/>
      <c r="R304" s="5"/>
      <c r="S304" s="5"/>
      <c r="T304" s="5"/>
      <c r="U304" s="5"/>
      <c r="V304" s="5"/>
      <c r="W304" s="5">
        <v>6.3018343679999997</v>
      </c>
      <c r="X304" s="5">
        <v>1</v>
      </c>
      <c r="Y304" s="5">
        <v>6.3018343679999997</v>
      </c>
      <c r="Z304" s="5">
        <v>6.3018343679999997</v>
      </c>
      <c r="AA304" s="5">
        <v>1</v>
      </c>
      <c r="AB304" s="5">
        <v>6.3018343679999997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162</v>
      </c>
      <c r="H305" s="5" t="s">
        <v>163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164</v>
      </c>
      <c r="H306" s="5" t="s">
        <v>165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166</v>
      </c>
      <c r="H307" s="5" t="s">
        <v>167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102.84</v>
      </c>
      <c r="G308" s="5" t="s">
        <v>168</v>
      </c>
      <c r="H308" s="5" t="s">
        <v>169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2192.83</v>
      </c>
      <c r="Q308" s="5"/>
      <c r="R308" s="5"/>
      <c r="S308" s="5"/>
      <c r="T308" s="5"/>
      <c r="U308" s="5"/>
      <c r="V308" s="5"/>
      <c r="W308" s="5">
        <v>102.84</v>
      </c>
      <c r="X308" s="5">
        <v>1</v>
      </c>
      <c r="Y308" s="5">
        <v>102.84</v>
      </c>
      <c r="Z308" s="5">
        <v>2192.83</v>
      </c>
      <c r="AA308" s="5">
        <v>1</v>
      </c>
      <c r="AB308" s="5">
        <v>2192.83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64.88</v>
      </c>
      <c r="G309" s="5" t="s">
        <v>170</v>
      </c>
      <c r="H309" s="5" t="s">
        <v>171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844.29</v>
      </c>
      <c r="Q309" s="5"/>
      <c r="R309" s="5"/>
      <c r="S309" s="5"/>
      <c r="T309" s="5"/>
      <c r="U309" s="5"/>
      <c r="V309" s="5"/>
      <c r="W309" s="5">
        <v>64.88</v>
      </c>
      <c r="X309" s="5">
        <v>1</v>
      </c>
      <c r="Y309" s="5">
        <v>64.88</v>
      </c>
      <c r="Z309" s="5">
        <v>844.29</v>
      </c>
      <c r="AA309" s="5">
        <v>1</v>
      </c>
      <c r="AB309" s="5">
        <v>844.29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2412.02</v>
      </c>
      <c r="G310" s="5" t="s">
        <v>172</v>
      </c>
      <c r="H310" s="5" t="s">
        <v>173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31737.85</v>
      </c>
      <c r="Q310" s="5"/>
      <c r="R310" s="5"/>
      <c r="S310" s="5"/>
      <c r="T310" s="5"/>
      <c r="U310" s="5"/>
      <c r="V310" s="5"/>
      <c r="W310" s="5">
        <v>2412.02</v>
      </c>
      <c r="X310" s="5">
        <v>1</v>
      </c>
      <c r="Y310" s="5">
        <v>2412.02</v>
      </c>
      <c r="Z310" s="5">
        <v>31737.85</v>
      </c>
      <c r="AA310" s="5">
        <v>1</v>
      </c>
      <c r="AB310" s="5">
        <v>31737.85</v>
      </c>
    </row>
    <row r="312" spans="1:206" x14ac:dyDescent="0.2">
      <c r="A312" s="3">
        <v>51</v>
      </c>
      <c r="B312" s="3">
        <f>B24</f>
        <v>1</v>
      </c>
      <c r="C312" s="3">
        <f>A24</f>
        <v>4</v>
      </c>
      <c r="D312" s="3">
        <f>ROW(A24)</f>
        <v>24</v>
      </c>
      <c r="E312" s="3"/>
      <c r="F312" s="3" t="str">
        <f>IF(F24&lt;&gt;"",F24,"")</f>
        <v>Новый раздел</v>
      </c>
      <c r="G312" s="3" t="str">
        <f>IF(G24&lt;&gt;"",G24,"")</f>
        <v>Строительные работы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67">ROUND(O77+O140+O231+O282+AB312,2)</f>
        <v>45356.41</v>
      </c>
      <c r="P312" s="3">
        <f t="shared" si="267"/>
        <v>39733.550000000003</v>
      </c>
      <c r="Q312" s="3">
        <f t="shared" si="267"/>
        <v>2929</v>
      </c>
      <c r="R312" s="3">
        <f t="shared" si="267"/>
        <v>604.83000000000004</v>
      </c>
      <c r="S312" s="3">
        <f t="shared" si="267"/>
        <v>2693.86</v>
      </c>
      <c r="T312" s="3">
        <f t="shared" si="267"/>
        <v>0</v>
      </c>
      <c r="U312" s="3">
        <f>U77+U140+U231+U282+AH312</f>
        <v>228.40523748599995</v>
      </c>
      <c r="V312" s="3">
        <f>V77+V140+V231+V282+AI312</f>
        <v>0</v>
      </c>
      <c r="W312" s="3">
        <f>ROUND(W77+W140+W231+W282+AJ312,2)</f>
        <v>0</v>
      </c>
      <c r="X312" s="3">
        <f>ROUND(X77+X140+X231+X282+AK312,2)</f>
        <v>3011.2</v>
      </c>
      <c r="Y312" s="3">
        <f>ROUND(Y77+Y140+Y231+Y282+AL312,2)</f>
        <v>2143.23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268">ROUND(AO77+AO140+AO231+AO282+BX312,2)</f>
        <v>0</v>
      </c>
      <c r="AP312" s="3">
        <f t="shared" si="268"/>
        <v>0</v>
      </c>
      <c r="AQ312" s="3">
        <f t="shared" si="268"/>
        <v>0</v>
      </c>
      <c r="AR312" s="3">
        <f t="shared" si="268"/>
        <v>50510.84</v>
      </c>
      <c r="AS312" s="3">
        <f t="shared" si="268"/>
        <v>48234.98</v>
      </c>
      <c r="AT312" s="3">
        <f t="shared" si="268"/>
        <v>2275.86</v>
      </c>
      <c r="AU312" s="3">
        <f t="shared" si="268"/>
        <v>0</v>
      </c>
      <c r="AV312" s="3">
        <f t="shared" si="268"/>
        <v>39733.550000000003</v>
      </c>
      <c r="AW312" s="3">
        <f t="shared" si="268"/>
        <v>39733.550000000003</v>
      </c>
      <c r="AX312" s="3">
        <f t="shared" si="268"/>
        <v>0</v>
      </c>
      <c r="AY312" s="3">
        <f t="shared" si="268"/>
        <v>39733.550000000003</v>
      </c>
      <c r="AZ312" s="3">
        <f t="shared" si="268"/>
        <v>0</v>
      </c>
      <c r="BA312" s="3">
        <f t="shared" si="268"/>
        <v>0</v>
      </c>
      <c r="BB312" s="3">
        <f t="shared" si="268"/>
        <v>0</v>
      </c>
      <c r="BC312" s="3">
        <f t="shared" si="268"/>
        <v>0</v>
      </c>
      <c r="BD312" s="3">
        <f t="shared" si="26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69">ROUND(DG77+DG140+DG231+DG282+DT312,2)</f>
        <v>400152.88</v>
      </c>
      <c r="DH312" s="4">
        <f t="shared" si="269"/>
        <v>299111.11</v>
      </c>
      <c r="DI312" s="4">
        <f t="shared" si="269"/>
        <v>30839.77</v>
      </c>
      <c r="DJ312" s="4">
        <f t="shared" si="269"/>
        <v>15761.88</v>
      </c>
      <c r="DK312" s="4">
        <f t="shared" si="269"/>
        <v>70202</v>
      </c>
      <c r="DL312" s="4">
        <f t="shared" si="269"/>
        <v>0</v>
      </c>
      <c r="DM312" s="4">
        <f>DM77+DM140+DM231+DM282+DZ312</f>
        <v>228.40523748599995</v>
      </c>
      <c r="DN312" s="4">
        <f>DN77+DN140+DN231+DN282+EA312</f>
        <v>0</v>
      </c>
      <c r="DO312" s="4">
        <f>ROUND(DO77+DO140+DO231+DO282+EB312,2)</f>
        <v>0</v>
      </c>
      <c r="DP312" s="4">
        <f>ROUND(DP77+DP140+DP231+DP282+EC312,2)</f>
        <v>65179.98</v>
      </c>
      <c r="DQ312" s="4">
        <f>ROUND(DQ77+DQ140+DQ231+DQ282+ED312,2)</f>
        <v>32299.47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270">ROUND(EG77+EG140+EG231+EG282+FP312,2)</f>
        <v>0</v>
      </c>
      <c r="EH312" s="4">
        <f t="shared" si="270"/>
        <v>0</v>
      </c>
      <c r="EI312" s="4">
        <f t="shared" si="270"/>
        <v>0</v>
      </c>
      <c r="EJ312" s="4">
        <f t="shared" si="270"/>
        <v>522851.32</v>
      </c>
      <c r="EK312" s="4">
        <f t="shared" si="270"/>
        <v>482335.71</v>
      </c>
      <c r="EL312" s="4">
        <f t="shared" si="270"/>
        <v>40515.61</v>
      </c>
      <c r="EM312" s="4">
        <f t="shared" si="270"/>
        <v>0</v>
      </c>
      <c r="EN312" s="4">
        <f t="shared" si="270"/>
        <v>299111.11</v>
      </c>
      <c r="EO312" s="4">
        <f t="shared" si="270"/>
        <v>299111.11</v>
      </c>
      <c r="EP312" s="4">
        <f t="shared" si="270"/>
        <v>0</v>
      </c>
      <c r="EQ312" s="4">
        <f t="shared" si="270"/>
        <v>299111.11</v>
      </c>
      <c r="ER312" s="4">
        <f t="shared" si="270"/>
        <v>0</v>
      </c>
      <c r="ES312" s="4">
        <f t="shared" si="270"/>
        <v>0</v>
      </c>
      <c r="ET312" s="4">
        <f t="shared" si="270"/>
        <v>0</v>
      </c>
      <c r="EU312" s="4">
        <f t="shared" si="270"/>
        <v>0</v>
      </c>
      <c r="EV312" s="4">
        <f t="shared" si="27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45356.41</v>
      </c>
      <c r="G314" s="5" t="s">
        <v>120</v>
      </c>
      <c r="H314" s="5" t="s">
        <v>121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400152.88</v>
      </c>
      <c r="Q314" s="5"/>
      <c r="R314" s="5"/>
      <c r="S314" s="5"/>
      <c r="T314" s="5"/>
      <c r="U314" s="5"/>
      <c r="V314" s="5"/>
      <c r="W314" s="5">
        <v>45356.41</v>
      </c>
      <c r="X314" s="5">
        <v>1</v>
      </c>
      <c r="Y314" s="5">
        <v>45356.41</v>
      </c>
      <c r="Z314" s="5">
        <v>400152.88</v>
      </c>
      <c r="AA314" s="5">
        <v>1</v>
      </c>
      <c r="AB314" s="5">
        <v>400152.88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39733.550000000003</v>
      </c>
      <c r="G315" s="5" t="s">
        <v>122</v>
      </c>
      <c r="H315" s="5" t="s">
        <v>123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299111.11</v>
      </c>
      <c r="Q315" s="5"/>
      <c r="R315" s="5"/>
      <c r="S315" s="5"/>
      <c r="T315" s="5"/>
      <c r="U315" s="5"/>
      <c r="V315" s="5"/>
      <c r="W315" s="5">
        <v>39733.550000000003</v>
      </c>
      <c r="X315" s="5">
        <v>1</v>
      </c>
      <c r="Y315" s="5">
        <v>39733.550000000003</v>
      </c>
      <c r="Z315" s="5">
        <v>299111.11</v>
      </c>
      <c r="AA315" s="5">
        <v>1</v>
      </c>
      <c r="AB315" s="5">
        <v>299111.11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124</v>
      </c>
      <c r="H316" s="5" t="s">
        <v>125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39733.550000000003</v>
      </c>
      <c r="G317" s="5" t="s">
        <v>126</v>
      </c>
      <c r="H317" s="5" t="s">
        <v>127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299111.11</v>
      </c>
      <c r="Q317" s="5"/>
      <c r="R317" s="5"/>
      <c r="S317" s="5"/>
      <c r="T317" s="5"/>
      <c r="U317" s="5"/>
      <c r="V317" s="5"/>
      <c r="W317" s="5">
        <v>39733.550000000003</v>
      </c>
      <c r="X317" s="5">
        <v>1</v>
      </c>
      <c r="Y317" s="5">
        <v>39733.550000000003</v>
      </c>
      <c r="Z317" s="5">
        <v>299111.11</v>
      </c>
      <c r="AA317" s="5">
        <v>1</v>
      </c>
      <c r="AB317" s="5">
        <v>299111.11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39733.550000000003</v>
      </c>
      <c r="G318" s="5" t="s">
        <v>128</v>
      </c>
      <c r="H318" s="5" t="s">
        <v>129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299111.11</v>
      </c>
      <c r="Q318" s="5"/>
      <c r="R318" s="5"/>
      <c r="S318" s="5"/>
      <c r="T318" s="5"/>
      <c r="U318" s="5"/>
      <c r="V318" s="5"/>
      <c r="W318" s="5">
        <v>39733.550000000003</v>
      </c>
      <c r="X318" s="5">
        <v>1</v>
      </c>
      <c r="Y318" s="5">
        <v>39733.550000000003</v>
      </c>
      <c r="Z318" s="5">
        <v>299111.11</v>
      </c>
      <c r="AA318" s="5">
        <v>1</v>
      </c>
      <c r="AB318" s="5">
        <v>299111.11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130</v>
      </c>
      <c r="H319" s="5" t="s">
        <v>131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39733.550000000003</v>
      </c>
      <c r="G320" s="5" t="s">
        <v>132</v>
      </c>
      <c r="H320" s="5" t="s">
        <v>133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299111.11</v>
      </c>
      <c r="Q320" s="5"/>
      <c r="R320" s="5"/>
      <c r="S320" s="5"/>
      <c r="T320" s="5"/>
      <c r="U320" s="5"/>
      <c r="V320" s="5"/>
      <c r="W320" s="5">
        <v>39733.550000000003</v>
      </c>
      <c r="X320" s="5">
        <v>1</v>
      </c>
      <c r="Y320" s="5">
        <v>39733.550000000003</v>
      </c>
      <c r="Z320" s="5">
        <v>299111.11</v>
      </c>
      <c r="AA320" s="5">
        <v>1</v>
      </c>
      <c r="AB320" s="5">
        <v>299111.11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134</v>
      </c>
      <c r="H321" s="5" t="s">
        <v>135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136</v>
      </c>
      <c r="H322" s="5" t="s">
        <v>137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138</v>
      </c>
      <c r="H323" s="5" t="s">
        <v>139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2929</v>
      </c>
      <c r="G324" s="5" t="s">
        <v>140</v>
      </c>
      <c r="H324" s="5" t="s">
        <v>141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30839.77</v>
      </c>
      <c r="Q324" s="5"/>
      <c r="R324" s="5"/>
      <c r="S324" s="5"/>
      <c r="T324" s="5"/>
      <c r="U324" s="5"/>
      <c r="V324" s="5"/>
      <c r="W324" s="5">
        <v>2929</v>
      </c>
      <c r="X324" s="5">
        <v>1</v>
      </c>
      <c r="Y324" s="5">
        <v>2929</v>
      </c>
      <c r="Z324" s="5">
        <v>30839.77</v>
      </c>
      <c r="AA324" s="5">
        <v>1</v>
      </c>
      <c r="AB324" s="5">
        <v>30839.77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142</v>
      </c>
      <c r="H325" s="5" t="s">
        <v>143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604.83000000000004</v>
      </c>
      <c r="G326" s="5" t="s">
        <v>144</v>
      </c>
      <c r="H326" s="5" t="s">
        <v>145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15761.88</v>
      </c>
      <c r="Q326" s="5"/>
      <c r="R326" s="5"/>
      <c r="S326" s="5"/>
      <c r="T326" s="5"/>
      <c r="U326" s="5"/>
      <c r="V326" s="5"/>
      <c r="W326" s="5">
        <v>604.83000000000004</v>
      </c>
      <c r="X326" s="5">
        <v>1</v>
      </c>
      <c r="Y326" s="5">
        <v>604.83000000000004</v>
      </c>
      <c r="Z326" s="5">
        <v>15761.88</v>
      </c>
      <c r="AA326" s="5">
        <v>1</v>
      </c>
      <c r="AB326" s="5">
        <v>15761.88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2693.86</v>
      </c>
      <c r="G327" s="5" t="s">
        <v>146</v>
      </c>
      <c r="H327" s="5" t="s">
        <v>147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70202</v>
      </c>
      <c r="Q327" s="5"/>
      <c r="R327" s="5"/>
      <c r="S327" s="5"/>
      <c r="T327" s="5"/>
      <c r="U327" s="5"/>
      <c r="V327" s="5"/>
      <c r="W327" s="5">
        <v>2693.86</v>
      </c>
      <c r="X327" s="5">
        <v>1</v>
      </c>
      <c r="Y327" s="5">
        <v>2693.86</v>
      </c>
      <c r="Z327" s="5">
        <v>70202</v>
      </c>
      <c r="AA327" s="5">
        <v>1</v>
      </c>
      <c r="AB327" s="5">
        <v>70202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148</v>
      </c>
      <c r="H328" s="5" t="s">
        <v>149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48234.98</v>
      </c>
      <c r="G329" s="5" t="s">
        <v>150</v>
      </c>
      <c r="H329" s="5" t="s">
        <v>151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482335.71</v>
      </c>
      <c r="Q329" s="5"/>
      <c r="R329" s="5"/>
      <c r="S329" s="5"/>
      <c r="T329" s="5"/>
      <c r="U329" s="5"/>
      <c r="V329" s="5"/>
      <c r="W329" s="5">
        <v>48234.98</v>
      </c>
      <c r="X329" s="5">
        <v>1</v>
      </c>
      <c r="Y329" s="5">
        <v>48234.98</v>
      </c>
      <c r="Z329" s="5">
        <v>482335.71</v>
      </c>
      <c r="AA329" s="5">
        <v>1</v>
      </c>
      <c r="AB329" s="5">
        <v>482335.71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2275.86</v>
      </c>
      <c r="G330" s="5" t="s">
        <v>152</v>
      </c>
      <c r="H330" s="5" t="s">
        <v>153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40515.61</v>
      </c>
      <c r="Q330" s="5"/>
      <c r="R330" s="5"/>
      <c r="S330" s="5"/>
      <c r="T330" s="5"/>
      <c r="U330" s="5"/>
      <c r="V330" s="5"/>
      <c r="W330" s="5">
        <v>2275.86</v>
      </c>
      <c r="X330" s="5">
        <v>1</v>
      </c>
      <c r="Y330" s="5">
        <v>2275.86</v>
      </c>
      <c r="Z330" s="5">
        <v>40515.61</v>
      </c>
      <c r="AA330" s="5">
        <v>1</v>
      </c>
      <c r="AB330" s="5">
        <v>40515.61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154</v>
      </c>
      <c r="H331" s="5" t="s">
        <v>155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156</v>
      </c>
      <c r="H332" s="5" t="s">
        <v>157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158</v>
      </c>
      <c r="H333" s="5" t="s">
        <v>159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228.40523748599995</v>
      </c>
      <c r="G334" s="5" t="s">
        <v>160</v>
      </c>
      <c r="H334" s="5" t="s">
        <v>161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228.40523748599995</v>
      </c>
      <c r="Q334" s="5"/>
      <c r="R334" s="5"/>
      <c r="S334" s="5"/>
      <c r="T334" s="5"/>
      <c r="U334" s="5"/>
      <c r="V334" s="5"/>
      <c r="W334" s="5">
        <v>228.40523748600003</v>
      </c>
      <c r="X334" s="5">
        <v>1</v>
      </c>
      <c r="Y334" s="5">
        <v>228.40523748600003</v>
      </c>
      <c r="Z334" s="5">
        <v>228.40523748600003</v>
      </c>
      <c r="AA334" s="5">
        <v>1</v>
      </c>
      <c r="AB334" s="5">
        <v>228.40523748600003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162</v>
      </c>
      <c r="H335" s="5" t="s">
        <v>163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164</v>
      </c>
      <c r="H336" s="5" t="s">
        <v>165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166</v>
      </c>
      <c r="H337" s="5" t="s">
        <v>167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3011.2</v>
      </c>
      <c r="G338" s="5" t="s">
        <v>168</v>
      </c>
      <c r="H338" s="5" t="s">
        <v>169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65179.98</v>
      </c>
      <c r="Q338" s="5"/>
      <c r="R338" s="5"/>
      <c r="S338" s="5"/>
      <c r="T338" s="5"/>
      <c r="U338" s="5"/>
      <c r="V338" s="5"/>
      <c r="W338" s="5">
        <v>3011.2</v>
      </c>
      <c r="X338" s="5">
        <v>1</v>
      </c>
      <c r="Y338" s="5">
        <v>3011.2</v>
      </c>
      <c r="Z338" s="5">
        <v>65179.98</v>
      </c>
      <c r="AA338" s="5">
        <v>1</v>
      </c>
      <c r="AB338" s="5">
        <v>65179.98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2143.23</v>
      </c>
      <c r="G339" s="5" t="s">
        <v>170</v>
      </c>
      <c r="H339" s="5" t="s">
        <v>171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32299.47</v>
      </c>
      <c r="Q339" s="5"/>
      <c r="R339" s="5"/>
      <c r="S339" s="5"/>
      <c r="T339" s="5"/>
      <c r="U339" s="5"/>
      <c r="V339" s="5"/>
      <c r="W339" s="5">
        <v>2143.23</v>
      </c>
      <c r="X339" s="5">
        <v>1</v>
      </c>
      <c r="Y339" s="5">
        <v>2143.23</v>
      </c>
      <c r="Z339" s="5">
        <v>32299.47</v>
      </c>
      <c r="AA339" s="5">
        <v>1</v>
      </c>
      <c r="AB339" s="5">
        <v>32299.47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50510.84</v>
      </c>
      <c r="G340" s="5" t="s">
        <v>172</v>
      </c>
      <c r="H340" s="5" t="s">
        <v>173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522851.32</v>
      </c>
      <c r="Q340" s="5"/>
      <c r="R340" s="5"/>
      <c r="S340" s="5"/>
      <c r="T340" s="5"/>
      <c r="U340" s="5"/>
      <c r="V340" s="5"/>
      <c r="W340" s="5">
        <v>50510.84</v>
      </c>
      <c r="X340" s="5">
        <v>1</v>
      </c>
      <c r="Y340" s="5">
        <v>50510.84</v>
      </c>
      <c r="Z340" s="5">
        <v>522851.32</v>
      </c>
      <c r="AA340" s="5">
        <v>1</v>
      </c>
      <c r="AB340" s="5">
        <v>522851.32</v>
      </c>
    </row>
    <row r="342" spans="1:255" x14ac:dyDescent="0.2">
      <c r="A342" s="1">
        <v>4</v>
      </c>
      <c r="B342" s="1">
        <v>1</v>
      </c>
      <c r="C342" s="1"/>
      <c r="D342" s="1">
        <f>ROW(A371)</f>
        <v>371</v>
      </c>
      <c r="E342" s="1"/>
      <c r="F342" s="1" t="s">
        <v>16</v>
      </c>
      <c r="G342" s="1" t="s">
        <v>401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71">B371</f>
        <v>1</v>
      </c>
      <c r="C344" s="3">
        <f t="shared" si="271"/>
        <v>4</v>
      </c>
      <c r="D344" s="3">
        <f t="shared" si="271"/>
        <v>342</v>
      </c>
      <c r="E344" s="3">
        <f t="shared" si="271"/>
        <v>0</v>
      </c>
      <c r="F344" s="3" t="str">
        <f t="shared" si="271"/>
        <v>Новый раздел</v>
      </c>
      <c r="G344" s="3" t="str">
        <f t="shared" si="271"/>
        <v>Монтажные работы</v>
      </c>
      <c r="H344" s="3"/>
      <c r="I344" s="3"/>
      <c r="J344" s="3"/>
      <c r="K344" s="3"/>
      <c r="L344" s="3"/>
      <c r="M344" s="3"/>
      <c r="N344" s="3"/>
      <c r="O344" s="3">
        <f t="shared" ref="O344:AT344" si="272">O371</f>
        <v>4857.57</v>
      </c>
      <c r="P344" s="3">
        <f t="shared" si="272"/>
        <v>1388.16</v>
      </c>
      <c r="Q344" s="3">
        <f t="shared" si="272"/>
        <v>1163.1300000000001</v>
      </c>
      <c r="R344" s="3">
        <f t="shared" si="272"/>
        <v>260.27999999999997</v>
      </c>
      <c r="S344" s="3">
        <f t="shared" si="272"/>
        <v>2306.2800000000002</v>
      </c>
      <c r="T344" s="3">
        <f t="shared" si="272"/>
        <v>0</v>
      </c>
      <c r="U344" s="3">
        <f t="shared" si="272"/>
        <v>180.26511539999996</v>
      </c>
      <c r="V344" s="3">
        <f t="shared" si="272"/>
        <v>0</v>
      </c>
      <c r="W344" s="3">
        <f t="shared" si="272"/>
        <v>0</v>
      </c>
      <c r="X344" s="3">
        <f t="shared" si="272"/>
        <v>2583.02</v>
      </c>
      <c r="Y344" s="3">
        <f t="shared" si="272"/>
        <v>1614.39</v>
      </c>
      <c r="Z344" s="3">
        <f t="shared" si="272"/>
        <v>0</v>
      </c>
      <c r="AA344" s="3">
        <f t="shared" si="272"/>
        <v>0</v>
      </c>
      <c r="AB344" s="3">
        <f t="shared" si="272"/>
        <v>4857.57</v>
      </c>
      <c r="AC344" s="3">
        <f t="shared" si="272"/>
        <v>1388.16</v>
      </c>
      <c r="AD344" s="3">
        <f t="shared" si="272"/>
        <v>1163.1300000000001</v>
      </c>
      <c r="AE344" s="3">
        <f t="shared" si="272"/>
        <v>260.27999999999997</v>
      </c>
      <c r="AF344" s="3">
        <f t="shared" si="272"/>
        <v>2306.2800000000002</v>
      </c>
      <c r="AG344" s="3">
        <f t="shared" si="272"/>
        <v>0</v>
      </c>
      <c r="AH344" s="3">
        <f t="shared" si="272"/>
        <v>180.26511539999996</v>
      </c>
      <c r="AI344" s="3">
        <f t="shared" si="272"/>
        <v>0</v>
      </c>
      <c r="AJ344" s="3">
        <f t="shared" si="272"/>
        <v>0</v>
      </c>
      <c r="AK344" s="3">
        <f t="shared" si="272"/>
        <v>2583.02</v>
      </c>
      <c r="AL344" s="3">
        <f t="shared" si="272"/>
        <v>1614.39</v>
      </c>
      <c r="AM344" s="3">
        <f t="shared" si="272"/>
        <v>0</v>
      </c>
      <c r="AN344" s="3">
        <f t="shared" si="272"/>
        <v>0</v>
      </c>
      <c r="AO344" s="3">
        <f t="shared" si="272"/>
        <v>0</v>
      </c>
      <c r="AP344" s="3">
        <f t="shared" si="272"/>
        <v>0</v>
      </c>
      <c r="AQ344" s="3">
        <f t="shared" si="272"/>
        <v>0</v>
      </c>
      <c r="AR344" s="3">
        <f t="shared" si="272"/>
        <v>9054.98</v>
      </c>
      <c r="AS344" s="3">
        <f t="shared" si="272"/>
        <v>0</v>
      </c>
      <c r="AT344" s="3">
        <f t="shared" si="272"/>
        <v>9054.98</v>
      </c>
      <c r="AU344" s="3">
        <f t="shared" ref="AU344:BZ344" si="273">AU371</f>
        <v>0</v>
      </c>
      <c r="AV344" s="3">
        <f t="shared" si="273"/>
        <v>1388.16</v>
      </c>
      <c r="AW344" s="3">
        <f t="shared" si="273"/>
        <v>1388.16</v>
      </c>
      <c r="AX344" s="3">
        <f t="shared" si="273"/>
        <v>0</v>
      </c>
      <c r="AY344" s="3">
        <f t="shared" si="273"/>
        <v>1388.16</v>
      </c>
      <c r="AZ344" s="3">
        <f t="shared" si="273"/>
        <v>0</v>
      </c>
      <c r="BA344" s="3">
        <f t="shared" si="273"/>
        <v>0</v>
      </c>
      <c r="BB344" s="3">
        <f t="shared" si="273"/>
        <v>0</v>
      </c>
      <c r="BC344" s="3">
        <f t="shared" si="273"/>
        <v>0</v>
      </c>
      <c r="BD344" s="3">
        <f t="shared" si="273"/>
        <v>0</v>
      </c>
      <c r="BE344" s="3">
        <f t="shared" si="273"/>
        <v>0</v>
      </c>
      <c r="BF344" s="3">
        <f t="shared" si="273"/>
        <v>0</v>
      </c>
      <c r="BG344" s="3">
        <f t="shared" si="273"/>
        <v>0</v>
      </c>
      <c r="BH344" s="3">
        <f t="shared" si="273"/>
        <v>0</v>
      </c>
      <c r="BI344" s="3">
        <f t="shared" si="273"/>
        <v>0</v>
      </c>
      <c r="BJ344" s="3">
        <f t="shared" si="273"/>
        <v>0</v>
      </c>
      <c r="BK344" s="3">
        <f t="shared" si="273"/>
        <v>0</v>
      </c>
      <c r="BL344" s="3">
        <f t="shared" si="273"/>
        <v>0</v>
      </c>
      <c r="BM344" s="3">
        <f t="shared" si="273"/>
        <v>0</v>
      </c>
      <c r="BN344" s="3">
        <f t="shared" si="273"/>
        <v>0</v>
      </c>
      <c r="BO344" s="3">
        <f t="shared" si="273"/>
        <v>0</v>
      </c>
      <c r="BP344" s="3">
        <f t="shared" si="273"/>
        <v>0</v>
      </c>
      <c r="BQ344" s="3">
        <f t="shared" si="273"/>
        <v>0</v>
      </c>
      <c r="BR344" s="3">
        <f t="shared" si="273"/>
        <v>0</v>
      </c>
      <c r="BS344" s="3">
        <f t="shared" si="273"/>
        <v>0</v>
      </c>
      <c r="BT344" s="3">
        <f t="shared" si="273"/>
        <v>0</v>
      </c>
      <c r="BU344" s="3">
        <f t="shared" si="273"/>
        <v>0</v>
      </c>
      <c r="BV344" s="3">
        <f t="shared" si="273"/>
        <v>0</v>
      </c>
      <c r="BW344" s="3">
        <f t="shared" si="273"/>
        <v>0</v>
      </c>
      <c r="BX344" s="3">
        <f t="shared" si="273"/>
        <v>0</v>
      </c>
      <c r="BY344" s="3">
        <f t="shared" si="273"/>
        <v>0</v>
      </c>
      <c r="BZ344" s="3">
        <f t="shared" si="273"/>
        <v>0</v>
      </c>
      <c r="CA344" s="3">
        <f t="shared" ref="CA344:DF344" si="274">CA371</f>
        <v>9054.98</v>
      </c>
      <c r="CB344" s="3">
        <f t="shared" si="274"/>
        <v>0</v>
      </c>
      <c r="CC344" s="3">
        <f t="shared" si="274"/>
        <v>9054.98</v>
      </c>
      <c r="CD344" s="3">
        <f t="shared" si="274"/>
        <v>0</v>
      </c>
      <c r="CE344" s="3">
        <f t="shared" si="274"/>
        <v>1388.16</v>
      </c>
      <c r="CF344" s="3">
        <f t="shared" si="274"/>
        <v>1388.16</v>
      </c>
      <c r="CG344" s="3">
        <f t="shared" si="274"/>
        <v>0</v>
      </c>
      <c r="CH344" s="3">
        <f t="shared" si="274"/>
        <v>1388.16</v>
      </c>
      <c r="CI344" s="3">
        <f t="shared" si="274"/>
        <v>0</v>
      </c>
      <c r="CJ344" s="3">
        <f t="shared" si="274"/>
        <v>0</v>
      </c>
      <c r="CK344" s="3">
        <f t="shared" si="274"/>
        <v>0</v>
      </c>
      <c r="CL344" s="3">
        <f t="shared" si="274"/>
        <v>0</v>
      </c>
      <c r="CM344" s="3">
        <f t="shared" si="274"/>
        <v>0</v>
      </c>
      <c r="CN344" s="3">
        <f t="shared" si="274"/>
        <v>0</v>
      </c>
      <c r="CO344" s="3">
        <f t="shared" si="274"/>
        <v>0</v>
      </c>
      <c r="CP344" s="3">
        <f t="shared" si="274"/>
        <v>0</v>
      </c>
      <c r="CQ344" s="3">
        <f t="shared" si="274"/>
        <v>0</v>
      </c>
      <c r="CR344" s="3">
        <f t="shared" si="274"/>
        <v>0</v>
      </c>
      <c r="CS344" s="3">
        <f t="shared" si="274"/>
        <v>0</v>
      </c>
      <c r="CT344" s="3">
        <f t="shared" si="274"/>
        <v>0</v>
      </c>
      <c r="CU344" s="3">
        <f t="shared" si="274"/>
        <v>0</v>
      </c>
      <c r="CV344" s="3">
        <f t="shared" si="274"/>
        <v>0</v>
      </c>
      <c r="CW344" s="3">
        <f t="shared" si="274"/>
        <v>0</v>
      </c>
      <c r="CX344" s="3">
        <f t="shared" si="274"/>
        <v>0</v>
      </c>
      <c r="CY344" s="3">
        <f t="shared" si="274"/>
        <v>0</v>
      </c>
      <c r="CZ344" s="3">
        <f t="shared" si="274"/>
        <v>0</v>
      </c>
      <c r="DA344" s="3">
        <f t="shared" si="274"/>
        <v>0</v>
      </c>
      <c r="DB344" s="3">
        <f t="shared" si="274"/>
        <v>0</v>
      </c>
      <c r="DC344" s="3">
        <f t="shared" si="274"/>
        <v>0</v>
      </c>
      <c r="DD344" s="3">
        <f t="shared" si="274"/>
        <v>0</v>
      </c>
      <c r="DE344" s="3">
        <f t="shared" si="274"/>
        <v>0</v>
      </c>
      <c r="DF344" s="3">
        <f t="shared" si="274"/>
        <v>0</v>
      </c>
      <c r="DG344" s="4">
        <f t="shared" ref="DG344:EL344" si="275">DG371</f>
        <v>82192.100000000006</v>
      </c>
      <c r="DH344" s="4">
        <f t="shared" si="275"/>
        <v>9545.99</v>
      </c>
      <c r="DI344" s="4">
        <f t="shared" si="275"/>
        <v>12755.55</v>
      </c>
      <c r="DJ344" s="4">
        <f t="shared" si="275"/>
        <v>6782.64</v>
      </c>
      <c r="DK344" s="4">
        <f t="shared" si="275"/>
        <v>59890.559999999998</v>
      </c>
      <c r="DL344" s="4">
        <f t="shared" si="275"/>
        <v>0</v>
      </c>
      <c r="DM344" s="4">
        <f t="shared" si="275"/>
        <v>179.66665139999998</v>
      </c>
      <c r="DN344" s="4">
        <f t="shared" si="275"/>
        <v>0</v>
      </c>
      <c r="DO344" s="4">
        <f t="shared" si="275"/>
        <v>0</v>
      </c>
      <c r="DP344" s="4">
        <f t="shared" si="275"/>
        <v>55099.3</v>
      </c>
      <c r="DQ344" s="4">
        <f t="shared" si="275"/>
        <v>25752.94</v>
      </c>
      <c r="DR344" s="4">
        <f t="shared" si="275"/>
        <v>0</v>
      </c>
      <c r="DS344" s="4">
        <f t="shared" si="275"/>
        <v>0</v>
      </c>
      <c r="DT344" s="4">
        <f t="shared" si="275"/>
        <v>82192.100000000006</v>
      </c>
      <c r="DU344" s="4">
        <f t="shared" si="275"/>
        <v>9545.99</v>
      </c>
      <c r="DV344" s="4">
        <f t="shared" si="275"/>
        <v>12755.55</v>
      </c>
      <c r="DW344" s="4">
        <f t="shared" si="275"/>
        <v>6782.64</v>
      </c>
      <c r="DX344" s="4">
        <f t="shared" si="275"/>
        <v>59890.559999999998</v>
      </c>
      <c r="DY344" s="4">
        <f t="shared" si="275"/>
        <v>0</v>
      </c>
      <c r="DZ344" s="4">
        <f t="shared" si="275"/>
        <v>179.66665139999998</v>
      </c>
      <c r="EA344" s="4">
        <f t="shared" si="275"/>
        <v>0</v>
      </c>
      <c r="EB344" s="4">
        <f t="shared" si="275"/>
        <v>0</v>
      </c>
      <c r="EC344" s="4">
        <f t="shared" si="275"/>
        <v>55099.3</v>
      </c>
      <c r="ED344" s="4">
        <f t="shared" si="275"/>
        <v>25752.94</v>
      </c>
      <c r="EE344" s="4">
        <f t="shared" si="275"/>
        <v>0</v>
      </c>
      <c r="EF344" s="4">
        <f t="shared" si="275"/>
        <v>0</v>
      </c>
      <c r="EG344" s="4">
        <f t="shared" si="275"/>
        <v>0</v>
      </c>
      <c r="EH344" s="4">
        <f t="shared" si="275"/>
        <v>0</v>
      </c>
      <c r="EI344" s="4">
        <f t="shared" si="275"/>
        <v>0</v>
      </c>
      <c r="EJ344" s="4">
        <f t="shared" si="275"/>
        <v>173896.56</v>
      </c>
      <c r="EK344" s="4">
        <f t="shared" si="275"/>
        <v>0</v>
      </c>
      <c r="EL344" s="4">
        <f t="shared" si="275"/>
        <v>173896.56</v>
      </c>
      <c r="EM344" s="4">
        <f t="shared" ref="EM344:FR344" si="276">EM371</f>
        <v>0</v>
      </c>
      <c r="EN344" s="4">
        <f t="shared" si="276"/>
        <v>9545.99</v>
      </c>
      <c r="EO344" s="4">
        <f t="shared" si="276"/>
        <v>9545.99</v>
      </c>
      <c r="EP344" s="4">
        <f t="shared" si="276"/>
        <v>0</v>
      </c>
      <c r="EQ344" s="4">
        <f t="shared" si="276"/>
        <v>9545.99</v>
      </c>
      <c r="ER344" s="4">
        <f t="shared" si="276"/>
        <v>0</v>
      </c>
      <c r="ES344" s="4">
        <f t="shared" si="276"/>
        <v>0</v>
      </c>
      <c r="ET344" s="4">
        <f t="shared" si="276"/>
        <v>0</v>
      </c>
      <c r="EU344" s="4">
        <f t="shared" si="276"/>
        <v>0</v>
      </c>
      <c r="EV344" s="4">
        <f t="shared" si="276"/>
        <v>0</v>
      </c>
      <c r="EW344" s="4">
        <f t="shared" si="276"/>
        <v>0</v>
      </c>
      <c r="EX344" s="4">
        <f t="shared" si="276"/>
        <v>0</v>
      </c>
      <c r="EY344" s="4">
        <f t="shared" si="276"/>
        <v>0</v>
      </c>
      <c r="EZ344" s="4">
        <f t="shared" si="276"/>
        <v>0</v>
      </c>
      <c r="FA344" s="4">
        <f t="shared" si="276"/>
        <v>0</v>
      </c>
      <c r="FB344" s="4">
        <f t="shared" si="276"/>
        <v>0</v>
      </c>
      <c r="FC344" s="4">
        <f t="shared" si="276"/>
        <v>0</v>
      </c>
      <c r="FD344" s="4">
        <f t="shared" si="276"/>
        <v>0</v>
      </c>
      <c r="FE344" s="4">
        <f t="shared" si="276"/>
        <v>0</v>
      </c>
      <c r="FF344" s="4">
        <f t="shared" si="276"/>
        <v>0</v>
      </c>
      <c r="FG344" s="4">
        <f t="shared" si="276"/>
        <v>0</v>
      </c>
      <c r="FH344" s="4">
        <f t="shared" si="276"/>
        <v>0</v>
      </c>
      <c r="FI344" s="4">
        <f t="shared" si="276"/>
        <v>0</v>
      </c>
      <c r="FJ344" s="4">
        <f t="shared" si="276"/>
        <v>0</v>
      </c>
      <c r="FK344" s="4">
        <f t="shared" si="276"/>
        <v>0</v>
      </c>
      <c r="FL344" s="4">
        <f t="shared" si="276"/>
        <v>0</v>
      </c>
      <c r="FM344" s="4">
        <f t="shared" si="276"/>
        <v>0</v>
      </c>
      <c r="FN344" s="4">
        <f t="shared" si="276"/>
        <v>0</v>
      </c>
      <c r="FO344" s="4">
        <f t="shared" si="276"/>
        <v>0</v>
      </c>
      <c r="FP344" s="4">
        <f t="shared" si="276"/>
        <v>0</v>
      </c>
      <c r="FQ344" s="4">
        <f t="shared" si="276"/>
        <v>0</v>
      </c>
      <c r="FR344" s="4">
        <f t="shared" si="276"/>
        <v>0</v>
      </c>
      <c r="FS344" s="4">
        <f t="shared" ref="FS344:GX344" si="277">FS371</f>
        <v>173896.56</v>
      </c>
      <c r="FT344" s="4">
        <f t="shared" si="277"/>
        <v>0</v>
      </c>
      <c r="FU344" s="4">
        <f t="shared" si="277"/>
        <v>173896.56</v>
      </c>
      <c r="FV344" s="4">
        <f t="shared" si="277"/>
        <v>0</v>
      </c>
      <c r="FW344" s="4">
        <f t="shared" si="277"/>
        <v>9545.99</v>
      </c>
      <c r="FX344" s="4">
        <f t="shared" si="277"/>
        <v>9545.99</v>
      </c>
      <c r="FY344" s="4">
        <f t="shared" si="277"/>
        <v>0</v>
      </c>
      <c r="FZ344" s="4">
        <f t="shared" si="277"/>
        <v>9545.99</v>
      </c>
      <c r="GA344" s="4">
        <f t="shared" si="277"/>
        <v>0</v>
      </c>
      <c r="GB344" s="4">
        <f t="shared" si="277"/>
        <v>0</v>
      </c>
      <c r="GC344" s="4">
        <f t="shared" si="277"/>
        <v>0</v>
      </c>
      <c r="GD344" s="4">
        <f t="shared" si="277"/>
        <v>0</v>
      </c>
      <c r="GE344" s="4">
        <f t="shared" si="277"/>
        <v>0</v>
      </c>
      <c r="GF344" s="4">
        <f t="shared" si="277"/>
        <v>0</v>
      </c>
      <c r="GG344" s="4">
        <f t="shared" si="277"/>
        <v>0</v>
      </c>
      <c r="GH344" s="4">
        <f t="shared" si="277"/>
        <v>0</v>
      </c>
      <c r="GI344" s="4">
        <f t="shared" si="277"/>
        <v>0</v>
      </c>
      <c r="GJ344" s="4">
        <f t="shared" si="277"/>
        <v>0</v>
      </c>
      <c r="GK344" s="4">
        <f t="shared" si="277"/>
        <v>0</v>
      </c>
      <c r="GL344" s="4">
        <f t="shared" si="277"/>
        <v>0</v>
      </c>
      <c r="GM344" s="4">
        <f t="shared" si="277"/>
        <v>0</v>
      </c>
      <c r="GN344" s="4">
        <f t="shared" si="277"/>
        <v>0</v>
      </c>
      <c r="GO344" s="4">
        <f t="shared" si="277"/>
        <v>0</v>
      </c>
      <c r="GP344" s="4">
        <f t="shared" si="277"/>
        <v>0</v>
      </c>
      <c r="GQ344" s="4">
        <f t="shared" si="277"/>
        <v>0</v>
      </c>
      <c r="GR344" s="4">
        <f t="shared" si="277"/>
        <v>0</v>
      </c>
      <c r="GS344" s="4">
        <f t="shared" si="277"/>
        <v>0</v>
      </c>
      <c r="GT344" s="4">
        <f t="shared" si="277"/>
        <v>0</v>
      </c>
      <c r="GU344" s="4">
        <f t="shared" si="277"/>
        <v>0</v>
      </c>
      <c r="GV344" s="4">
        <f t="shared" si="277"/>
        <v>0</v>
      </c>
      <c r="GW344" s="4">
        <f t="shared" si="277"/>
        <v>0</v>
      </c>
      <c r="GX344" s="4">
        <f t="shared" si="277"/>
        <v>0</v>
      </c>
    </row>
    <row r="346" spans="1:255" x14ac:dyDescent="0.2">
      <c r="A346" s="2">
        <v>17</v>
      </c>
      <c r="B346" s="2">
        <v>1</v>
      </c>
      <c r="C346" s="2">
        <f>ROW(SmtRes!A361)</f>
        <v>361</v>
      </c>
      <c r="D346" s="2">
        <f>ROW(EtalonRes!A383)</f>
        <v>383</v>
      </c>
      <c r="E346" s="2" t="s">
        <v>402</v>
      </c>
      <c r="F346" s="2" t="s">
        <v>403</v>
      </c>
      <c r="G346" s="2" t="s">
        <v>404</v>
      </c>
      <c r="H346" s="2" t="s">
        <v>405</v>
      </c>
      <c r="I346" s="2">
        <v>2</v>
      </c>
      <c r="J346" s="2">
        <v>0</v>
      </c>
      <c r="K346" s="2">
        <v>2</v>
      </c>
      <c r="L346" s="2"/>
      <c r="M346" s="2"/>
      <c r="N346" s="2"/>
      <c r="O346" s="2">
        <f t="shared" ref="O346:O369" si="278">ROUND(CP346,2)</f>
        <v>2805.32</v>
      </c>
      <c r="P346" s="2">
        <f t="shared" ref="P346:P369" si="279">ROUND((ROUND((AC346*AW346*I346),2)*BC346),2)</f>
        <v>784</v>
      </c>
      <c r="Q346" s="2">
        <f t="shared" ref="Q346:Q369" si="280">(ROUND((ROUND(((ET346)*AV346*I346),2)*BB346),2)+ROUND((ROUND(((AE346-(EU346))*AV346*I346),2)*BS346),2))</f>
        <v>943.12</v>
      </c>
      <c r="R346" s="2">
        <f t="shared" ref="R346:R369" si="281">ROUND((ROUND((AE346*AV346*I346),2)*BS346),2)</f>
        <v>219.01</v>
      </c>
      <c r="S346" s="2">
        <f t="shared" ref="S346:S369" si="282">ROUND((ROUND((AF346*AV346*I346),2)*BA346),2)</f>
        <v>1078.2</v>
      </c>
      <c r="T346" s="2">
        <f t="shared" ref="T346:T369" si="283">ROUND(CU346*I346,2)</f>
        <v>0</v>
      </c>
      <c r="U346" s="2">
        <f t="shared" ref="U346:U369" si="284">CV346*I346</f>
        <v>85.435199999999995</v>
      </c>
      <c r="V346" s="2">
        <f t="shared" ref="V346:V369" si="285">CW346*I346</f>
        <v>0</v>
      </c>
      <c r="W346" s="2">
        <f t="shared" ref="W346:W369" si="286">ROUND(CX346*I346,2)</f>
        <v>0</v>
      </c>
      <c r="X346" s="2">
        <f t="shared" ref="X346:X369" si="287">ROUND(CY346,2)</f>
        <v>1207.58</v>
      </c>
      <c r="Y346" s="2">
        <f t="shared" ref="Y346:Y369" si="288">ROUND(CZ346,2)</f>
        <v>754.74</v>
      </c>
      <c r="Z346" s="2"/>
      <c r="AA346" s="2">
        <v>109223225</v>
      </c>
      <c r="AB346" s="2">
        <f t="shared" ref="AB346:AB369" si="289">ROUND((AC346+AD346+AF346),6)</f>
        <v>1357.29</v>
      </c>
      <c r="AC346" s="2">
        <f t="shared" ref="AC346:AC369" si="290">ROUND((ES346),6)</f>
        <v>392</v>
      </c>
      <c r="AD346" s="2">
        <f t="shared" ref="AD346:AD369" si="291">ROUND((((ET346)-(EU346))+AE346),6)</f>
        <v>450.39</v>
      </c>
      <c r="AE346" s="2">
        <f t="shared" ref="AE346:AE369" si="292">ROUND((EU346),6)</f>
        <v>104.59</v>
      </c>
      <c r="AF346" s="2">
        <f t="shared" ref="AF346:AF369" si="293">ROUND((EV346),6)</f>
        <v>514.9</v>
      </c>
      <c r="AG346" s="2">
        <f t="shared" ref="AG346:AG369" si="294">ROUND((AP346),6)</f>
        <v>0</v>
      </c>
      <c r="AH346" s="2">
        <f t="shared" ref="AH346:AH369" si="295">(EW346)</f>
        <v>40.799999999999997</v>
      </c>
      <c r="AI346" s="2">
        <f t="shared" ref="AI346:AI369" si="296">(EX346)</f>
        <v>0</v>
      </c>
      <c r="AJ346" s="2">
        <f t="shared" ref="AJ346:AJ369" si="297">(AS346)</f>
        <v>0</v>
      </c>
      <c r="AK346" s="2">
        <v>1357.29</v>
      </c>
      <c r="AL346" s="2">
        <v>392</v>
      </c>
      <c r="AM346" s="2">
        <v>450.39</v>
      </c>
      <c r="AN346" s="2">
        <v>104.59</v>
      </c>
      <c r="AO346" s="2">
        <v>514.9</v>
      </c>
      <c r="AP346" s="2">
        <v>0</v>
      </c>
      <c r="AQ346" s="2">
        <v>40.799999999999997</v>
      </c>
      <c r="AR346" s="2">
        <v>0</v>
      </c>
      <c r="AS346" s="2">
        <v>0</v>
      </c>
      <c r="AT346" s="2">
        <v>112</v>
      </c>
      <c r="AU346" s="2">
        <v>70</v>
      </c>
      <c r="AV346" s="2">
        <v>1.0469999999999999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406</v>
      </c>
      <c r="BK346" s="2"/>
      <c r="BL346" s="2"/>
      <c r="BM346" s="2">
        <v>317</v>
      </c>
      <c r="BN346" s="2">
        <v>0</v>
      </c>
      <c r="BO346" s="2" t="s">
        <v>3</v>
      </c>
      <c r="BP346" s="2">
        <v>0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112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ref="CP346:CP369" si="298">(P346+Q346+S346)</f>
        <v>2805.3199999999997</v>
      </c>
      <c r="CQ346" s="2">
        <f t="shared" ref="CQ346:CQ369" si="299">ROUND((ROUND((AC346*AW346*1),2)*BC346),2)</f>
        <v>392</v>
      </c>
      <c r="CR346" s="2">
        <f t="shared" ref="CR346:CR369" si="300">(ROUND((ROUND(((ET346)*AV346*1),2)*BB346),2)+ROUND((ROUND(((AE346-(EU346))*AV346*1),2)*BS346),2))</f>
        <v>471.56</v>
      </c>
      <c r="CS346" s="2">
        <f t="shared" ref="CS346:CS369" si="301">ROUND((ROUND((AE346*AV346*1),2)*BS346),2)</f>
        <v>109.51</v>
      </c>
      <c r="CT346" s="2">
        <f t="shared" ref="CT346:CT369" si="302">ROUND((ROUND((AF346*AV346*1),2)*BA346),2)</f>
        <v>539.1</v>
      </c>
      <c r="CU346" s="2">
        <f t="shared" ref="CU346:CU369" si="303">AG346</f>
        <v>0</v>
      </c>
      <c r="CV346" s="2">
        <f t="shared" ref="CV346:CV369" si="304">(AH346*AV346)</f>
        <v>42.717599999999997</v>
      </c>
      <c r="CW346" s="2">
        <f t="shared" ref="CW346:CW369" si="305">AI346</f>
        <v>0</v>
      </c>
      <c r="CX346" s="2">
        <f t="shared" ref="CX346:CX369" si="306">AJ346</f>
        <v>0</v>
      </c>
      <c r="CY346" s="2">
        <f>((S346*BZ346)/100)</f>
        <v>1207.5840000000001</v>
      </c>
      <c r="CZ346" s="2">
        <f>((S346*CA346)/100)</f>
        <v>754.74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405</v>
      </c>
      <c r="DW346" s="2" t="s">
        <v>405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94151686</v>
      </c>
      <c r="EF346" s="2">
        <v>40</v>
      </c>
      <c r="EG346" s="2" t="s">
        <v>181</v>
      </c>
      <c r="EH346" s="2">
        <v>0</v>
      </c>
      <c r="EI346" s="2" t="s">
        <v>3</v>
      </c>
      <c r="EJ346" s="2">
        <v>2</v>
      </c>
      <c r="EK346" s="2">
        <v>317</v>
      </c>
      <c r="EL346" s="2" t="s">
        <v>407</v>
      </c>
      <c r="EM346" s="2" t="s">
        <v>408</v>
      </c>
      <c r="EN346" s="2"/>
      <c r="EO346" s="2" t="s">
        <v>3</v>
      </c>
      <c r="EP346" s="2"/>
      <c r="EQ346" s="2">
        <v>131072</v>
      </c>
      <c r="ER346" s="2">
        <v>1357.29</v>
      </c>
      <c r="ES346" s="2">
        <v>392</v>
      </c>
      <c r="ET346" s="2">
        <v>450.39</v>
      </c>
      <c r="EU346" s="2">
        <v>104.59</v>
      </c>
      <c r="EV346" s="2">
        <v>514.9</v>
      </c>
      <c r="EW346" s="2">
        <v>40.799999999999997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9" si="307">ROUND(IF(AND(BH346=3,BI346=3),P346,0),2)</f>
        <v>0</v>
      </c>
      <c r="FS346" s="2">
        <v>0</v>
      </c>
      <c r="FT346" s="2"/>
      <c r="FU346" s="2"/>
      <c r="FV346" s="2"/>
      <c r="FW346" s="2"/>
      <c r="FX346" s="2">
        <v>112</v>
      </c>
      <c r="FY346" s="2">
        <v>70</v>
      </c>
      <c r="FZ346" s="2"/>
      <c r="GA346" s="2" t="s">
        <v>3</v>
      </c>
      <c r="GB346" s="2"/>
      <c r="GC346" s="2"/>
      <c r="GD346" s="2">
        <v>1</v>
      </c>
      <c r="GE346" s="2"/>
      <c r="GF346" s="2">
        <v>-1066154874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ref="GL346:GL369" si="308">ROUND(IF(AND(BH346=3,BI346=3,FS346&lt;&gt;0),P346,0),2)</f>
        <v>0</v>
      </c>
      <c r="GM346" s="2">
        <f>ROUND(O346+X346+Y346,2)+GX346</f>
        <v>4767.6400000000003</v>
      </c>
      <c r="GN346" s="2">
        <f>IF(OR(BI346=0,BI346=1),ROUND(O346+X346+Y346,2),0)</f>
        <v>0</v>
      </c>
      <c r="GO346" s="2">
        <f>IF(BI346=2,ROUND(O346+X346+Y346,2),0)</f>
        <v>4767.6400000000003</v>
      </c>
      <c r="GP346" s="2">
        <f>IF(BI346=4,ROUND(O346+X346+Y346,2)+GX346,0)</f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ref="GV346:GV369" si="309">ROUND((GT346),6)</f>
        <v>0</v>
      </c>
      <c r="GW346" s="2">
        <v>1</v>
      </c>
      <c r="GX346" s="2">
        <f t="shared" ref="GX346:GX369" si="310">ROUND(HC346*I346,2)</f>
        <v>0</v>
      </c>
      <c r="GY346" s="2"/>
      <c r="GZ346" s="2"/>
      <c r="HA346" s="2">
        <v>0</v>
      </c>
      <c r="HB346" s="2">
        <v>0</v>
      </c>
      <c r="HC346" s="2">
        <f t="shared" ref="HC346:HC369" si="311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ROW(SmtRes!A362)</f>
        <v>362</v>
      </c>
      <c r="D347">
        <f>ROW(EtalonRes!A384)</f>
        <v>384</v>
      </c>
      <c r="E347" t="s">
        <v>402</v>
      </c>
      <c r="F347" t="s">
        <v>403</v>
      </c>
      <c r="G347" t="s">
        <v>404</v>
      </c>
      <c r="H347" t="s">
        <v>405</v>
      </c>
      <c r="I347">
        <v>2</v>
      </c>
      <c r="J347">
        <v>0</v>
      </c>
      <c r="K347">
        <v>2</v>
      </c>
      <c r="O347">
        <f t="shared" si="278"/>
        <v>44067.14</v>
      </c>
      <c r="P347">
        <f t="shared" si="279"/>
        <v>5472.32</v>
      </c>
      <c r="Q347">
        <f t="shared" si="280"/>
        <v>10496.93</v>
      </c>
      <c r="R347">
        <f t="shared" si="281"/>
        <v>5707.4</v>
      </c>
      <c r="S347">
        <f t="shared" si="282"/>
        <v>28097.89</v>
      </c>
      <c r="T347">
        <f t="shared" si="283"/>
        <v>0</v>
      </c>
      <c r="U347">
        <f t="shared" si="284"/>
        <v>85.435199999999995</v>
      </c>
      <c r="V347">
        <f t="shared" si="285"/>
        <v>0</v>
      </c>
      <c r="W347">
        <f t="shared" si="286"/>
        <v>0</v>
      </c>
      <c r="X347">
        <f t="shared" si="287"/>
        <v>25850.06</v>
      </c>
      <c r="Y347">
        <f t="shared" si="288"/>
        <v>12082.09</v>
      </c>
      <c r="AA347">
        <v>109223223</v>
      </c>
      <c r="AB347">
        <f t="shared" si="289"/>
        <v>1357.29</v>
      </c>
      <c r="AC347">
        <f t="shared" si="290"/>
        <v>392</v>
      </c>
      <c r="AD347">
        <f t="shared" si="291"/>
        <v>450.39</v>
      </c>
      <c r="AE347">
        <f t="shared" si="292"/>
        <v>104.59</v>
      </c>
      <c r="AF347">
        <f t="shared" si="293"/>
        <v>514.9</v>
      </c>
      <c r="AG347">
        <f t="shared" si="294"/>
        <v>0</v>
      </c>
      <c r="AH347">
        <f t="shared" si="295"/>
        <v>40.799999999999997</v>
      </c>
      <c r="AI347">
        <f t="shared" si="296"/>
        <v>0</v>
      </c>
      <c r="AJ347">
        <f t="shared" si="297"/>
        <v>0</v>
      </c>
      <c r="AK347">
        <v>1357.29</v>
      </c>
      <c r="AL347">
        <v>392</v>
      </c>
      <c r="AM347">
        <v>450.39</v>
      </c>
      <c r="AN347">
        <v>104.59</v>
      </c>
      <c r="AO347">
        <v>514.9</v>
      </c>
      <c r="AP347">
        <v>0</v>
      </c>
      <c r="AQ347">
        <v>40.799999999999997</v>
      </c>
      <c r="AR347">
        <v>0</v>
      </c>
      <c r="AS347">
        <v>0</v>
      </c>
      <c r="AT347">
        <v>92</v>
      </c>
      <c r="AU347">
        <v>43</v>
      </c>
      <c r="AV347">
        <v>1.0469999999999999</v>
      </c>
      <c r="AW347">
        <v>1</v>
      </c>
      <c r="AZ347">
        <v>1</v>
      </c>
      <c r="BA347">
        <v>26.06</v>
      </c>
      <c r="BB347">
        <v>11.13</v>
      </c>
      <c r="BC347">
        <v>6.98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406</v>
      </c>
      <c r="BM347">
        <v>317</v>
      </c>
      <c r="BN347">
        <v>0</v>
      </c>
      <c r="BO347" t="s">
        <v>403</v>
      </c>
      <c r="BP347">
        <v>1</v>
      </c>
      <c r="BQ347">
        <v>40</v>
      </c>
      <c r="BR347">
        <v>0</v>
      </c>
      <c r="BS347">
        <v>26.06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8"/>
        <v>44067.14</v>
      </c>
      <c r="CQ347">
        <f t="shared" si="299"/>
        <v>2736.16</v>
      </c>
      <c r="CR347">
        <f t="shared" si="300"/>
        <v>5248.46</v>
      </c>
      <c r="CS347">
        <f t="shared" si="301"/>
        <v>2853.83</v>
      </c>
      <c r="CT347">
        <f t="shared" si="302"/>
        <v>14048.95</v>
      </c>
      <c r="CU347">
        <f t="shared" si="303"/>
        <v>0</v>
      </c>
      <c r="CV347">
        <f t="shared" si="304"/>
        <v>42.717599999999997</v>
      </c>
      <c r="CW347">
        <f t="shared" si="305"/>
        <v>0</v>
      </c>
      <c r="CX347">
        <f t="shared" si="306"/>
        <v>0</v>
      </c>
      <c r="CY347">
        <f>S347*(BZ347/100)</f>
        <v>25850.058799999999</v>
      </c>
      <c r="CZ347">
        <f>S347*(CA347/100)</f>
        <v>12082.092699999999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1.0469999999999999</v>
      </c>
      <c r="DQ347">
        <v>1</v>
      </c>
      <c r="DU347">
        <v>1013</v>
      </c>
      <c r="DV347" t="s">
        <v>405</v>
      </c>
      <c r="DW347" t="s">
        <v>405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94151686</v>
      </c>
      <c r="EF347">
        <v>40</v>
      </c>
      <c r="EG347" t="s">
        <v>181</v>
      </c>
      <c r="EH347">
        <v>0</v>
      </c>
      <c r="EI347" t="s">
        <v>3</v>
      </c>
      <c r="EJ347">
        <v>2</v>
      </c>
      <c r="EK347">
        <v>317</v>
      </c>
      <c r="EL347" t="s">
        <v>407</v>
      </c>
      <c r="EM347" t="s">
        <v>408</v>
      </c>
      <c r="EO347" t="s">
        <v>3</v>
      </c>
      <c r="EQ347">
        <v>131072</v>
      </c>
      <c r="ER347">
        <v>1357.29</v>
      </c>
      <c r="ES347">
        <v>392</v>
      </c>
      <c r="ET347">
        <v>450.39</v>
      </c>
      <c r="EU347">
        <v>104.59</v>
      </c>
      <c r="EV347">
        <v>514.9</v>
      </c>
      <c r="EW347">
        <v>40.799999999999997</v>
      </c>
      <c r="EX347">
        <v>0</v>
      </c>
      <c r="EY347">
        <v>0</v>
      </c>
      <c r="FQ347">
        <v>0</v>
      </c>
      <c r="FR347">
        <f t="shared" si="307"/>
        <v>0</v>
      </c>
      <c r="FS347">
        <v>0</v>
      </c>
      <c r="FX347">
        <v>112</v>
      </c>
      <c r="FY347">
        <v>70</v>
      </c>
      <c r="GA347" t="s">
        <v>3</v>
      </c>
      <c r="GD347">
        <v>0</v>
      </c>
      <c r="GF347">
        <v>-1066154874</v>
      </c>
      <c r="GG347">
        <v>2</v>
      </c>
      <c r="GH347">
        <v>1</v>
      </c>
      <c r="GI347">
        <v>2</v>
      </c>
      <c r="GJ347">
        <v>0</v>
      </c>
      <c r="GK347">
        <f>ROUND(R347*(S12)/100,2)</f>
        <v>9131.84</v>
      </c>
      <c r="GL347">
        <f t="shared" si="308"/>
        <v>0</v>
      </c>
      <c r="GM347">
        <f>ROUND(O347+X347+Y347+GK347,2)+GX347</f>
        <v>91131.13</v>
      </c>
      <c r="GN347">
        <f>IF(OR(BI347=0,BI347=1),ROUND(O347+X347+Y347+GK347,2),0)</f>
        <v>0</v>
      </c>
      <c r="GO347">
        <f>IF(BI347=2,ROUND(O347+X347+Y347+GK347,2),0)</f>
        <v>91131.13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si="309"/>
        <v>0</v>
      </c>
      <c r="GW347">
        <v>1</v>
      </c>
      <c r="GX347">
        <f t="shared" si="310"/>
        <v>0</v>
      </c>
      <c r="HA347">
        <v>0</v>
      </c>
      <c r="HB347">
        <v>0</v>
      </c>
      <c r="HC347">
        <f t="shared" si="3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ROW(EtalonRes!A385)</f>
        <v>385</v>
      </c>
      <c r="E348" s="2" t="s">
        <v>3</v>
      </c>
      <c r="F348" s="2" t="s">
        <v>409</v>
      </c>
      <c r="G348" s="2" t="s">
        <v>410</v>
      </c>
      <c r="H348" s="2" t="s">
        <v>411</v>
      </c>
      <c r="I348" s="2">
        <v>1.3440000000000001E-2</v>
      </c>
      <c r="J348" s="2">
        <v>0</v>
      </c>
      <c r="K348" s="2">
        <v>1.3440000000000001E-2</v>
      </c>
      <c r="L348" s="2"/>
      <c r="M348" s="2"/>
      <c r="N348" s="2"/>
      <c r="O348" s="2">
        <f t="shared" si="278"/>
        <v>92.7</v>
      </c>
      <c r="P348" s="2">
        <f t="shared" si="279"/>
        <v>73.290000000000006</v>
      </c>
      <c r="Q348" s="2">
        <f t="shared" si="280"/>
        <v>9.89</v>
      </c>
      <c r="R348" s="2">
        <f t="shared" si="281"/>
        <v>0.94</v>
      </c>
      <c r="S348" s="2">
        <f t="shared" si="282"/>
        <v>9.52</v>
      </c>
      <c r="T348" s="2">
        <f t="shared" si="283"/>
        <v>0</v>
      </c>
      <c r="U348" s="2">
        <f t="shared" si="284"/>
        <v>0.75424204800000005</v>
      </c>
      <c r="V348" s="2">
        <f t="shared" si="285"/>
        <v>0</v>
      </c>
      <c r="W348" s="2">
        <f t="shared" si="286"/>
        <v>0</v>
      </c>
      <c r="X348" s="2">
        <f t="shared" si="287"/>
        <v>10.66</v>
      </c>
      <c r="Y348" s="2">
        <f t="shared" si="288"/>
        <v>6.66</v>
      </c>
      <c r="Z348" s="2"/>
      <c r="AA348" s="2">
        <v>-1</v>
      </c>
      <c r="AB348" s="2">
        <f t="shared" si="289"/>
        <v>6832.12</v>
      </c>
      <c r="AC348" s="2">
        <f t="shared" si="290"/>
        <v>5453</v>
      </c>
      <c r="AD348" s="2">
        <f t="shared" si="291"/>
        <v>702.69</v>
      </c>
      <c r="AE348" s="2">
        <f t="shared" si="292"/>
        <v>66.48</v>
      </c>
      <c r="AF348" s="2">
        <f t="shared" si="293"/>
        <v>676.43</v>
      </c>
      <c r="AG348" s="2">
        <f t="shared" si="294"/>
        <v>0</v>
      </c>
      <c r="AH348" s="2">
        <f t="shared" si="295"/>
        <v>53.6</v>
      </c>
      <c r="AI348" s="2">
        <f t="shared" si="296"/>
        <v>0</v>
      </c>
      <c r="AJ348" s="2">
        <f t="shared" si="297"/>
        <v>0</v>
      </c>
      <c r="AK348" s="2">
        <v>6832.12</v>
      </c>
      <c r="AL348" s="2">
        <v>5453</v>
      </c>
      <c r="AM348" s="2">
        <v>702.69</v>
      </c>
      <c r="AN348" s="2">
        <v>66.48</v>
      </c>
      <c r="AO348" s="2">
        <v>676.43</v>
      </c>
      <c r="AP348" s="2">
        <v>0</v>
      </c>
      <c r="AQ348" s="2">
        <v>53.6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412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98"/>
        <v>92.7</v>
      </c>
      <c r="CQ348" s="2">
        <f t="shared" si="299"/>
        <v>5453</v>
      </c>
      <c r="CR348" s="2">
        <f t="shared" si="300"/>
        <v>735.72</v>
      </c>
      <c r="CS348" s="2">
        <f t="shared" si="301"/>
        <v>69.599999999999994</v>
      </c>
      <c r="CT348" s="2">
        <f t="shared" si="302"/>
        <v>708.22</v>
      </c>
      <c r="CU348" s="2">
        <f t="shared" si="303"/>
        <v>0</v>
      </c>
      <c r="CV348" s="2">
        <f t="shared" si="304"/>
        <v>56.119199999999999</v>
      </c>
      <c r="CW348" s="2">
        <f t="shared" si="305"/>
        <v>0</v>
      </c>
      <c r="CX348" s="2">
        <f t="shared" si="306"/>
        <v>0</v>
      </c>
      <c r="CY348" s="2">
        <f>((S348*BZ348)/100)</f>
        <v>10.6624</v>
      </c>
      <c r="CZ348" s="2">
        <f>((S348*CA348)/100)</f>
        <v>6.6639999999999997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411</v>
      </c>
      <c r="DW348" s="2" t="s">
        <v>411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407</v>
      </c>
      <c r="EM348" s="2" t="s">
        <v>408</v>
      </c>
      <c r="EN348" s="2"/>
      <c r="EO348" s="2" t="s">
        <v>3</v>
      </c>
      <c r="EP348" s="2"/>
      <c r="EQ348" s="2">
        <v>132096</v>
      </c>
      <c r="ER348" s="2">
        <v>6832.12</v>
      </c>
      <c r="ES348" s="2">
        <v>5453</v>
      </c>
      <c r="ET348" s="2">
        <v>702.69</v>
      </c>
      <c r="EU348" s="2">
        <v>66.48</v>
      </c>
      <c r="EV348" s="2">
        <v>676.43</v>
      </c>
      <c r="EW348" s="2">
        <v>53.6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07"/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-210671048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08"/>
        <v>0</v>
      </c>
      <c r="GM348" s="2">
        <f>ROUND(O348+X348+Y348,2)+GX348</f>
        <v>110.02</v>
      </c>
      <c r="GN348" s="2">
        <f>IF(OR(BI348=0,BI348=1),ROUND(O348+X348+Y348,2),0)</f>
        <v>0</v>
      </c>
      <c r="GO348" s="2">
        <f>IF(BI348=2,ROUND(O348+X348+Y348,2),0)</f>
        <v>110.02</v>
      </c>
      <c r="GP348" s="2">
        <f>IF(BI348=4,ROUND(O348+X348+Y348,2)+GX348,0)</f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09"/>
        <v>0</v>
      </c>
      <c r="GW348" s="2">
        <v>1</v>
      </c>
      <c r="GX348" s="2">
        <f t="shared" si="310"/>
        <v>0</v>
      </c>
      <c r="GY348" s="2"/>
      <c r="GZ348" s="2"/>
      <c r="HA348" s="2">
        <v>0</v>
      </c>
      <c r="HB348" s="2">
        <v>0</v>
      </c>
      <c r="HC348" s="2">
        <f t="shared" si="3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ROW(EtalonRes!A386)</f>
        <v>386</v>
      </c>
      <c r="E349" t="s">
        <v>3</v>
      </c>
      <c r="F349" t="s">
        <v>409</v>
      </c>
      <c r="G349" t="s">
        <v>410</v>
      </c>
      <c r="H349" t="s">
        <v>411</v>
      </c>
      <c r="I349">
        <v>1.3440000000000001E-2</v>
      </c>
      <c r="J349">
        <v>0</v>
      </c>
      <c r="K349">
        <v>1.3440000000000001E-2</v>
      </c>
      <c r="O349">
        <f t="shared" si="278"/>
        <v>843.32</v>
      </c>
      <c r="P349">
        <f t="shared" si="279"/>
        <v>511.56</v>
      </c>
      <c r="Q349">
        <f t="shared" si="280"/>
        <v>83.67</v>
      </c>
      <c r="R349">
        <f t="shared" si="281"/>
        <v>24.5</v>
      </c>
      <c r="S349">
        <f t="shared" si="282"/>
        <v>248.09</v>
      </c>
      <c r="T349">
        <f t="shared" si="283"/>
        <v>0</v>
      </c>
      <c r="U349">
        <f t="shared" si="284"/>
        <v>0.75424204800000005</v>
      </c>
      <c r="V349">
        <f t="shared" si="285"/>
        <v>0</v>
      </c>
      <c r="W349">
        <f t="shared" si="286"/>
        <v>0</v>
      </c>
      <c r="X349">
        <f t="shared" si="287"/>
        <v>228.24</v>
      </c>
      <c r="Y349">
        <f t="shared" si="288"/>
        <v>106.68</v>
      </c>
      <c r="AA349">
        <v>-1</v>
      </c>
      <c r="AB349">
        <f t="shared" si="289"/>
        <v>6832.12</v>
      </c>
      <c r="AC349">
        <f t="shared" si="290"/>
        <v>5453</v>
      </c>
      <c r="AD349">
        <f t="shared" si="291"/>
        <v>702.69</v>
      </c>
      <c r="AE349">
        <f t="shared" si="292"/>
        <v>66.48</v>
      </c>
      <c r="AF349">
        <f t="shared" si="293"/>
        <v>676.43</v>
      </c>
      <c r="AG349">
        <f t="shared" si="294"/>
        <v>0</v>
      </c>
      <c r="AH349">
        <f t="shared" si="295"/>
        <v>53.6</v>
      </c>
      <c r="AI349">
        <f t="shared" si="296"/>
        <v>0</v>
      </c>
      <c r="AJ349">
        <f t="shared" si="297"/>
        <v>0</v>
      </c>
      <c r="AK349">
        <v>6832.12</v>
      </c>
      <c r="AL349">
        <v>5453</v>
      </c>
      <c r="AM349">
        <v>702.69</v>
      </c>
      <c r="AN349">
        <v>66.48</v>
      </c>
      <c r="AO349">
        <v>676.43</v>
      </c>
      <c r="AP349">
        <v>0</v>
      </c>
      <c r="AQ349">
        <v>53.6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8.4600000000000009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412</v>
      </c>
      <c r="BM349">
        <v>317</v>
      </c>
      <c r="BN349">
        <v>0</v>
      </c>
      <c r="BO349" t="s">
        <v>409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843.32</v>
      </c>
      <c r="CQ349">
        <f t="shared" si="299"/>
        <v>38061.94</v>
      </c>
      <c r="CR349">
        <f t="shared" si="300"/>
        <v>6224.19</v>
      </c>
      <c r="CS349">
        <f t="shared" si="301"/>
        <v>1813.78</v>
      </c>
      <c r="CT349">
        <f t="shared" si="302"/>
        <v>18456.21</v>
      </c>
      <c r="CU349">
        <f t="shared" si="303"/>
        <v>0</v>
      </c>
      <c r="CV349">
        <f t="shared" si="304"/>
        <v>56.119199999999999</v>
      </c>
      <c r="CW349">
        <f t="shared" si="305"/>
        <v>0</v>
      </c>
      <c r="CX349">
        <f t="shared" si="306"/>
        <v>0</v>
      </c>
      <c r="CY349">
        <f>S349*(BZ349/100)</f>
        <v>228.24280000000002</v>
      </c>
      <c r="CZ349">
        <f>S349*(CA349/100)</f>
        <v>106.67870000000001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411</v>
      </c>
      <c r="DW349" t="s">
        <v>411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407</v>
      </c>
      <c r="EM349" t="s">
        <v>408</v>
      </c>
      <c r="EO349" t="s">
        <v>3</v>
      </c>
      <c r="EQ349">
        <v>132096</v>
      </c>
      <c r="ER349">
        <v>6832.12</v>
      </c>
      <c r="ES349">
        <v>5453</v>
      </c>
      <c r="ET349">
        <v>702.69</v>
      </c>
      <c r="EU349">
        <v>66.48</v>
      </c>
      <c r="EV349">
        <v>676.43</v>
      </c>
      <c r="EW349">
        <v>53.6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-210671048</v>
      </c>
      <c r="GG349">
        <v>2</v>
      </c>
      <c r="GH349">
        <v>1</v>
      </c>
      <c r="GI349">
        <v>2</v>
      </c>
      <c r="GJ349">
        <v>0</v>
      </c>
      <c r="GK349">
        <f>ROUND(R349*(S12)/100,2)</f>
        <v>39.200000000000003</v>
      </c>
      <c r="GL349">
        <f t="shared" si="308"/>
        <v>0</v>
      </c>
      <c r="GM349">
        <f>ROUND(O349+X349+Y349+GK349,2)+GX349</f>
        <v>1217.44</v>
      </c>
      <c r="GN349">
        <f>IF(OR(BI349=0,BI349=1),ROUND(O349+X349+Y349+GK349,2),0)</f>
        <v>0</v>
      </c>
      <c r="GO349">
        <f>IF(BI349=2,ROUND(O349+X349+Y349+GK349,2),0)</f>
        <v>1217.44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ROW(EtalonRes!A387)</f>
        <v>387</v>
      </c>
      <c r="E350" s="2" t="s">
        <v>413</v>
      </c>
      <c r="F350" s="2" t="s">
        <v>414</v>
      </c>
      <c r="G350" s="2" t="s">
        <v>415</v>
      </c>
      <c r="H350" s="2" t="s">
        <v>416</v>
      </c>
      <c r="I350" s="2">
        <f>ROUND(151/100,9)</f>
        <v>1.51</v>
      </c>
      <c r="J350" s="2">
        <v>0</v>
      </c>
      <c r="K350" s="2">
        <f>ROUND(151/100,9)</f>
        <v>1.51</v>
      </c>
      <c r="L350" s="2"/>
      <c r="M350" s="2"/>
      <c r="N350" s="2"/>
      <c r="O350" s="2">
        <f t="shared" si="278"/>
        <v>447</v>
      </c>
      <c r="P350" s="2">
        <f t="shared" si="279"/>
        <v>58.84</v>
      </c>
      <c r="Q350" s="2">
        <f t="shared" si="280"/>
        <v>74.290000000000006</v>
      </c>
      <c r="R350" s="2">
        <f t="shared" si="281"/>
        <v>16.690000000000001</v>
      </c>
      <c r="S350" s="2">
        <f t="shared" si="282"/>
        <v>313.87</v>
      </c>
      <c r="T350" s="2">
        <f t="shared" si="283"/>
        <v>0</v>
      </c>
      <c r="U350" s="2">
        <f t="shared" si="284"/>
        <v>25.456485999999998</v>
      </c>
      <c r="V350" s="2">
        <f t="shared" si="285"/>
        <v>0</v>
      </c>
      <c r="W350" s="2">
        <f t="shared" si="286"/>
        <v>0</v>
      </c>
      <c r="X350" s="2">
        <f t="shared" si="287"/>
        <v>351.53</v>
      </c>
      <c r="Y350" s="2">
        <f t="shared" si="288"/>
        <v>219.71</v>
      </c>
      <c r="Z350" s="2"/>
      <c r="AA350" s="2">
        <v>109223225</v>
      </c>
      <c r="AB350" s="2">
        <f t="shared" si="289"/>
        <v>276.97000000000003</v>
      </c>
      <c r="AC350" s="2">
        <f t="shared" si="290"/>
        <v>36.049999999999997</v>
      </c>
      <c r="AD350" s="2">
        <f t="shared" si="291"/>
        <v>46.11</v>
      </c>
      <c r="AE350" s="2">
        <f t="shared" si="292"/>
        <v>10.36</v>
      </c>
      <c r="AF350" s="2">
        <f t="shared" si="293"/>
        <v>194.81</v>
      </c>
      <c r="AG350" s="2">
        <f t="shared" si="294"/>
        <v>0</v>
      </c>
      <c r="AH350" s="2">
        <f t="shared" si="295"/>
        <v>15.8</v>
      </c>
      <c r="AI350" s="2">
        <f t="shared" si="296"/>
        <v>0</v>
      </c>
      <c r="AJ350" s="2">
        <f t="shared" si="297"/>
        <v>0</v>
      </c>
      <c r="AK350" s="2">
        <v>276.97000000000003</v>
      </c>
      <c r="AL350" s="2">
        <v>36.049999999999997</v>
      </c>
      <c r="AM350" s="2">
        <v>46.11</v>
      </c>
      <c r="AN350" s="2">
        <v>10.36</v>
      </c>
      <c r="AO350" s="2">
        <v>194.81</v>
      </c>
      <c r="AP350" s="2">
        <v>0</v>
      </c>
      <c r="AQ350" s="2">
        <v>15.8</v>
      </c>
      <c r="AR350" s="2">
        <v>0</v>
      </c>
      <c r="AS350" s="2">
        <v>0</v>
      </c>
      <c r="AT350" s="2">
        <v>112</v>
      </c>
      <c r="AU350" s="2">
        <v>70</v>
      </c>
      <c r="AV350" s="2">
        <v>1.0669999999999999</v>
      </c>
      <c r="AW350" s="2">
        <v>1.081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417</v>
      </c>
      <c r="BK350" s="2"/>
      <c r="BL350" s="2"/>
      <c r="BM350" s="2">
        <v>318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447</v>
      </c>
      <c r="CQ350" s="2">
        <f t="shared" si="299"/>
        <v>38.97</v>
      </c>
      <c r="CR350" s="2">
        <f t="shared" si="300"/>
        <v>49.2</v>
      </c>
      <c r="CS350" s="2">
        <f t="shared" si="301"/>
        <v>11.05</v>
      </c>
      <c r="CT350" s="2">
        <f t="shared" si="302"/>
        <v>207.86</v>
      </c>
      <c r="CU350" s="2">
        <f t="shared" si="303"/>
        <v>0</v>
      </c>
      <c r="CV350" s="2">
        <f t="shared" si="304"/>
        <v>16.858599999999999</v>
      </c>
      <c r="CW350" s="2">
        <f t="shared" si="305"/>
        <v>0</v>
      </c>
      <c r="CX350" s="2">
        <f t="shared" si="306"/>
        <v>0</v>
      </c>
      <c r="CY350" s="2">
        <f>((S350*BZ350)/100)</f>
        <v>351.53440000000001</v>
      </c>
      <c r="CZ350" s="2">
        <f>((S350*CA350)/100)</f>
        <v>219.709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416</v>
      </c>
      <c r="DW350" s="2" t="s">
        <v>416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94151687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318</v>
      </c>
      <c r="EL350" s="2" t="s">
        <v>418</v>
      </c>
      <c r="EM350" s="2" t="s">
        <v>419</v>
      </c>
      <c r="EN350" s="2"/>
      <c r="EO350" s="2" t="s">
        <v>3</v>
      </c>
      <c r="EP350" s="2"/>
      <c r="EQ350" s="2">
        <v>131072</v>
      </c>
      <c r="ER350" s="2">
        <v>276.97000000000003</v>
      </c>
      <c r="ES350" s="2">
        <v>36.049999999999997</v>
      </c>
      <c r="ET350" s="2">
        <v>46.11</v>
      </c>
      <c r="EU350" s="2">
        <v>10.36</v>
      </c>
      <c r="EV350" s="2">
        <v>194.81</v>
      </c>
      <c r="EW350" s="2">
        <v>15.8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-2103055584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1018.24</v>
      </c>
      <c r="GN350" s="2">
        <f>IF(OR(BI350=0,BI350=1),ROUND(O350+X350+Y350,2),0)</f>
        <v>0</v>
      </c>
      <c r="GO350" s="2">
        <f>IF(BI350=2,ROUND(O350+X350+Y350,2),0)</f>
        <v>1018.24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ROW(EtalonRes!A388)</f>
        <v>388</v>
      </c>
      <c r="E351" t="s">
        <v>413</v>
      </c>
      <c r="F351" t="s">
        <v>414</v>
      </c>
      <c r="G351" t="s">
        <v>415</v>
      </c>
      <c r="H351" t="s">
        <v>416</v>
      </c>
      <c r="I351">
        <f>ROUND(151/100,9)</f>
        <v>1.51</v>
      </c>
      <c r="J351">
        <v>0</v>
      </c>
      <c r="K351">
        <f>ROUND(151/100,9)</f>
        <v>1.51</v>
      </c>
      <c r="O351">
        <f t="shared" si="278"/>
        <v>9406.6</v>
      </c>
      <c r="P351">
        <f t="shared" si="279"/>
        <v>410.7</v>
      </c>
      <c r="Q351">
        <f t="shared" si="280"/>
        <v>816.45</v>
      </c>
      <c r="R351">
        <f t="shared" si="281"/>
        <v>434.94</v>
      </c>
      <c r="S351">
        <f t="shared" si="282"/>
        <v>8179.45</v>
      </c>
      <c r="T351">
        <f t="shared" si="283"/>
        <v>0</v>
      </c>
      <c r="U351">
        <f t="shared" si="284"/>
        <v>25.456485999999998</v>
      </c>
      <c r="V351">
        <f t="shared" si="285"/>
        <v>0</v>
      </c>
      <c r="W351">
        <f t="shared" si="286"/>
        <v>0</v>
      </c>
      <c r="X351">
        <f t="shared" si="287"/>
        <v>7525.09</v>
      </c>
      <c r="Y351">
        <f t="shared" si="288"/>
        <v>3517.16</v>
      </c>
      <c r="AA351">
        <v>109223223</v>
      </c>
      <c r="AB351">
        <f t="shared" si="289"/>
        <v>276.97000000000003</v>
      </c>
      <c r="AC351">
        <f t="shared" si="290"/>
        <v>36.049999999999997</v>
      </c>
      <c r="AD351">
        <f t="shared" si="291"/>
        <v>46.11</v>
      </c>
      <c r="AE351">
        <f t="shared" si="292"/>
        <v>10.36</v>
      </c>
      <c r="AF351">
        <f t="shared" si="293"/>
        <v>194.81</v>
      </c>
      <c r="AG351">
        <f t="shared" si="294"/>
        <v>0</v>
      </c>
      <c r="AH351">
        <f t="shared" si="295"/>
        <v>15.8</v>
      </c>
      <c r="AI351">
        <f t="shared" si="296"/>
        <v>0</v>
      </c>
      <c r="AJ351">
        <f t="shared" si="297"/>
        <v>0</v>
      </c>
      <c r="AK351">
        <v>276.97000000000003</v>
      </c>
      <c r="AL351">
        <v>36.049999999999997</v>
      </c>
      <c r="AM351">
        <v>46.11</v>
      </c>
      <c r="AN351">
        <v>10.36</v>
      </c>
      <c r="AO351">
        <v>194.81</v>
      </c>
      <c r="AP351">
        <v>0</v>
      </c>
      <c r="AQ351">
        <v>15.8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26.06</v>
      </c>
      <c r="BB351">
        <v>10.99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417</v>
      </c>
      <c r="BM351">
        <v>318</v>
      </c>
      <c r="BN351">
        <v>0</v>
      </c>
      <c r="BO351" t="s">
        <v>414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9406.6</v>
      </c>
      <c r="CQ351">
        <f t="shared" si="299"/>
        <v>272.01</v>
      </c>
      <c r="CR351">
        <f t="shared" si="300"/>
        <v>540.71</v>
      </c>
      <c r="CS351">
        <f t="shared" si="301"/>
        <v>287.95999999999998</v>
      </c>
      <c r="CT351">
        <f t="shared" si="302"/>
        <v>5416.83</v>
      </c>
      <c r="CU351">
        <f t="shared" si="303"/>
        <v>0</v>
      </c>
      <c r="CV351">
        <f t="shared" si="304"/>
        <v>16.858599999999999</v>
      </c>
      <c r="CW351">
        <f t="shared" si="305"/>
        <v>0</v>
      </c>
      <c r="CX351">
        <f t="shared" si="306"/>
        <v>0</v>
      </c>
      <c r="CY351">
        <f>S351*(BZ351/100)</f>
        <v>7525.0940000000001</v>
      </c>
      <c r="CZ351">
        <f>S351*(CA351/100)</f>
        <v>3517.1634999999997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416</v>
      </c>
      <c r="DW351" t="s">
        <v>416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94151687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318</v>
      </c>
      <c r="EL351" t="s">
        <v>418</v>
      </c>
      <c r="EM351" t="s">
        <v>419</v>
      </c>
      <c r="EO351" t="s">
        <v>3</v>
      </c>
      <c r="EQ351">
        <v>131072</v>
      </c>
      <c r="ER351">
        <v>276.97000000000003</v>
      </c>
      <c r="ES351">
        <v>36.049999999999997</v>
      </c>
      <c r="ET351">
        <v>46.11</v>
      </c>
      <c r="EU351">
        <v>10.36</v>
      </c>
      <c r="EV351">
        <v>194.81</v>
      </c>
      <c r="EW351">
        <v>15.8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-2103055584</v>
      </c>
      <c r="GG351">
        <v>2</v>
      </c>
      <c r="GH351">
        <v>1</v>
      </c>
      <c r="GI351">
        <v>2</v>
      </c>
      <c r="GJ351">
        <v>0</v>
      </c>
      <c r="GK351">
        <f>ROUND(R351*(S12)/100,2)</f>
        <v>695.9</v>
      </c>
      <c r="GL351">
        <f t="shared" si="308"/>
        <v>0</v>
      </c>
      <c r="GM351">
        <f>ROUND(O351+X351+Y351+GK351,2)+GX351</f>
        <v>21144.75</v>
      </c>
      <c r="GN351">
        <f>IF(OR(BI351=0,BI351=1),ROUND(O351+X351+Y351+GK351,2),0)</f>
        <v>0</v>
      </c>
      <c r="GO351">
        <f>IF(BI351=2,ROUND(O351+X351+Y351+GK351,2),0)</f>
        <v>21144.75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ROW(EtalonRes!A391)</f>
        <v>391</v>
      </c>
      <c r="E352" s="2" t="s">
        <v>420</v>
      </c>
      <c r="F352" s="2" t="s">
        <v>421</v>
      </c>
      <c r="G352" s="2" t="s">
        <v>422</v>
      </c>
      <c r="H352" s="2" t="s">
        <v>423</v>
      </c>
      <c r="I352" s="2">
        <f>ROUND(24/100,9)</f>
        <v>0.24</v>
      </c>
      <c r="J352" s="2">
        <v>0</v>
      </c>
      <c r="K352" s="2">
        <f>ROUND(24/100,9)</f>
        <v>0.24</v>
      </c>
      <c r="L352" s="2"/>
      <c r="M352" s="2"/>
      <c r="N352" s="2"/>
      <c r="O352" s="2">
        <f t="shared" si="278"/>
        <v>709.82</v>
      </c>
      <c r="P352" s="2">
        <f t="shared" si="279"/>
        <v>274.12</v>
      </c>
      <c r="Q352" s="2">
        <f t="shared" si="280"/>
        <v>3.05</v>
      </c>
      <c r="R352" s="2">
        <f t="shared" si="281"/>
        <v>0.72</v>
      </c>
      <c r="S352" s="2">
        <f t="shared" si="282"/>
        <v>432.65</v>
      </c>
      <c r="T352" s="2">
        <f t="shared" si="283"/>
        <v>0</v>
      </c>
      <c r="U352" s="2">
        <f t="shared" si="284"/>
        <v>31.928054399999997</v>
      </c>
      <c r="V352" s="2">
        <f t="shared" si="285"/>
        <v>0</v>
      </c>
      <c r="W352" s="2">
        <f t="shared" si="286"/>
        <v>0</v>
      </c>
      <c r="X352" s="2">
        <f t="shared" si="287"/>
        <v>484.57</v>
      </c>
      <c r="Y352" s="2">
        <f t="shared" si="288"/>
        <v>302.86</v>
      </c>
      <c r="Z352" s="2"/>
      <c r="AA352" s="2">
        <v>109223225</v>
      </c>
      <c r="AB352" s="2">
        <f t="shared" si="289"/>
        <v>2758.02</v>
      </c>
      <c r="AC352" s="2">
        <f t="shared" si="290"/>
        <v>1056.58</v>
      </c>
      <c r="AD352" s="2">
        <f t="shared" si="291"/>
        <v>11.91</v>
      </c>
      <c r="AE352" s="2">
        <f t="shared" si="292"/>
        <v>2.81</v>
      </c>
      <c r="AF352" s="2">
        <f t="shared" si="293"/>
        <v>1689.53</v>
      </c>
      <c r="AG352" s="2">
        <f t="shared" si="294"/>
        <v>0</v>
      </c>
      <c r="AH352" s="2">
        <f t="shared" si="295"/>
        <v>124.68</v>
      </c>
      <c r="AI352" s="2">
        <f t="shared" si="296"/>
        <v>0</v>
      </c>
      <c r="AJ352" s="2">
        <f t="shared" si="297"/>
        <v>0</v>
      </c>
      <c r="AK352" s="2">
        <v>2758.02</v>
      </c>
      <c r="AL352" s="2">
        <v>1056.58</v>
      </c>
      <c r="AM352" s="2">
        <v>11.91</v>
      </c>
      <c r="AN352" s="2">
        <v>2.81</v>
      </c>
      <c r="AO352" s="2">
        <v>1689.53</v>
      </c>
      <c r="AP352" s="2">
        <v>0</v>
      </c>
      <c r="AQ352" s="2">
        <v>124.68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424</v>
      </c>
      <c r="BK352" s="2"/>
      <c r="BL352" s="2"/>
      <c r="BM352" s="2">
        <v>1608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709.81999999999994</v>
      </c>
      <c r="CQ352" s="2">
        <f t="shared" si="299"/>
        <v>1142.1600000000001</v>
      </c>
      <c r="CR352" s="2">
        <f t="shared" si="300"/>
        <v>12.71</v>
      </c>
      <c r="CS352" s="2">
        <f t="shared" si="301"/>
        <v>3</v>
      </c>
      <c r="CT352" s="2">
        <f t="shared" si="302"/>
        <v>1802.73</v>
      </c>
      <c r="CU352" s="2">
        <f t="shared" si="303"/>
        <v>0</v>
      </c>
      <c r="CV352" s="2">
        <f t="shared" si="304"/>
        <v>133.03355999999999</v>
      </c>
      <c r="CW352" s="2">
        <f t="shared" si="305"/>
        <v>0</v>
      </c>
      <c r="CX352" s="2">
        <f t="shared" si="306"/>
        <v>0</v>
      </c>
      <c r="CY352" s="2">
        <f>((S352*BZ352)/100)</f>
        <v>484.56799999999998</v>
      </c>
      <c r="CZ352" s="2">
        <f>((S352*CA352)/100)</f>
        <v>302.85500000000002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423</v>
      </c>
      <c r="DW352" s="2" t="s">
        <v>423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94152977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1608</v>
      </c>
      <c r="EL352" s="2" t="s">
        <v>425</v>
      </c>
      <c r="EM352" s="2" t="s">
        <v>426</v>
      </c>
      <c r="EN352" s="2"/>
      <c r="EO352" s="2" t="s">
        <v>3</v>
      </c>
      <c r="EP352" s="2"/>
      <c r="EQ352" s="2">
        <v>131072</v>
      </c>
      <c r="ER352" s="2">
        <v>2758.02</v>
      </c>
      <c r="ES352" s="2">
        <v>1056.58</v>
      </c>
      <c r="ET352" s="2">
        <v>11.91</v>
      </c>
      <c r="EU352" s="2">
        <v>2.81</v>
      </c>
      <c r="EV352" s="2">
        <v>1689.53</v>
      </c>
      <c r="EW352" s="2">
        <v>124.68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-1013346958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1497.25</v>
      </c>
      <c r="GN352" s="2">
        <f>IF(OR(BI352=0,BI352=1),ROUND(O352+X352+Y352,2),0)</f>
        <v>0</v>
      </c>
      <c r="GO352" s="2">
        <f>IF(BI352=2,ROUND(O352+X352+Y352,2),0)</f>
        <v>1497.25</v>
      </c>
      <c r="GP352" s="2">
        <f>IF(BI352=4,ROUND(O352+X352+Y352,2)+GX352,0)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ROW(EtalonRes!A394)</f>
        <v>394</v>
      </c>
      <c r="E353" t="s">
        <v>420</v>
      </c>
      <c r="F353" t="s">
        <v>421</v>
      </c>
      <c r="G353" t="s">
        <v>422</v>
      </c>
      <c r="H353" t="s">
        <v>423</v>
      </c>
      <c r="I353">
        <f>ROUND(24/100,9)</f>
        <v>0.24</v>
      </c>
      <c r="J353">
        <v>0</v>
      </c>
      <c r="K353">
        <f>ROUND(24/100,9)</f>
        <v>0.24</v>
      </c>
      <c r="O353">
        <f t="shared" si="278"/>
        <v>12867.28</v>
      </c>
      <c r="P353">
        <f t="shared" si="279"/>
        <v>1769.99</v>
      </c>
      <c r="Q353">
        <f t="shared" si="280"/>
        <v>33.520000000000003</v>
      </c>
      <c r="R353">
        <f t="shared" si="281"/>
        <v>18.5</v>
      </c>
      <c r="S353">
        <f t="shared" si="282"/>
        <v>11063.77</v>
      </c>
      <c r="T353">
        <f t="shared" si="283"/>
        <v>0</v>
      </c>
      <c r="U353">
        <f t="shared" si="284"/>
        <v>31.329590400000001</v>
      </c>
      <c r="V353">
        <f t="shared" si="285"/>
        <v>0</v>
      </c>
      <c r="W353">
        <f t="shared" si="286"/>
        <v>0</v>
      </c>
      <c r="X353">
        <f t="shared" si="287"/>
        <v>10178.67</v>
      </c>
      <c r="Y353">
        <f t="shared" si="288"/>
        <v>4757.42</v>
      </c>
      <c r="AA353">
        <v>109223223</v>
      </c>
      <c r="AB353">
        <f t="shared" si="289"/>
        <v>2758.02</v>
      </c>
      <c r="AC353">
        <f t="shared" si="290"/>
        <v>1056.58</v>
      </c>
      <c r="AD353">
        <f t="shared" si="291"/>
        <v>11.91</v>
      </c>
      <c r="AE353">
        <f t="shared" si="292"/>
        <v>2.81</v>
      </c>
      <c r="AF353">
        <f t="shared" si="293"/>
        <v>1689.53</v>
      </c>
      <c r="AG353">
        <f t="shared" si="294"/>
        <v>0</v>
      </c>
      <c r="AH353">
        <f t="shared" si="295"/>
        <v>124.68</v>
      </c>
      <c r="AI353">
        <f t="shared" si="296"/>
        <v>0</v>
      </c>
      <c r="AJ353">
        <f t="shared" si="297"/>
        <v>0</v>
      </c>
      <c r="AK353">
        <v>2758.02</v>
      </c>
      <c r="AL353">
        <v>1056.58</v>
      </c>
      <c r="AM353">
        <v>11.91</v>
      </c>
      <c r="AN353">
        <v>2.81</v>
      </c>
      <c r="AO353">
        <v>1689.53</v>
      </c>
      <c r="AP353">
        <v>0</v>
      </c>
      <c r="AQ353">
        <v>124.68</v>
      </c>
      <c r="AR353">
        <v>0</v>
      </c>
      <c r="AS353">
        <v>0</v>
      </c>
      <c r="AT353">
        <v>92</v>
      </c>
      <c r="AU353">
        <v>43</v>
      </c>
      <c r="AV353">
        <v>1.0469999999999999</v>
      </c>
      <c r="AW353">
        <v>1</v>
      </c>
      <c r="AZ353">
        <v>1</v>
      </c>
      <c r="BA353">
        <v>26.06</v>
      </c>
      <c r="BB353">
        <v>11.21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424</v>
      </c>
      <c r="BM353">
        <v>1608</v>
      </c>
      <c r="BN353">
        <v>0</v>
      </c>
      <c r="BO353" t="s">
        <v>421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12867.28</v>
      </c>
      <c r="CQ353">
        <f t="shared" si="299"/>
        <v>7374.93</v>
      </c>
      <c r="CR353">
        <f t="shared" si="300"/>
        <v>139.79</v>
      </c>
      <c r="CS353">
        <f t="shared" si="301"/>
        <v>76.62</v>
      </c>
      <c r="CT353">
        <f t="shared" si="302"/>
        <v>46098.58</v>
      </c>
      <c r="CU353">
        <f t="shared" si="303"/>
        <v>0</v>
      </c>
      <c r="CV353">
        <f t="shared" si="304"/>
        <v>130.53996000000001</v>
      </c>
      <c r="CW353">
        <f t="shared" si="305"/>
        <v>0</v>
      </c>
      <c r="CX353">
        <f t="shared" si="306"/>
        <v>0</v>
      </c>
      <c r="CY353">
        <f>S353*(BZ353/100)</f>
        <v>10178.6684</v>
      </c>
      <c r="CZ353">
        <f>S353*(CA353/100)</f>
        <v>4757.4211000000005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423</v>
      </c>
      <c r="DW353" t="s">
        <v>423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94152977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1608</v>
      </c>
      <c r="EL353" t="s">
        <v>425</v>
      </c>
      <c r="EM353" t="s">
        <v>426</v>
      </c>
      <c r="EO353" t="s">
        <v>3</v>
      </c>
      <c r="EQ353">
        <v>131072</v>
      </c>
      <c r="ER353">
        <v>2758.02</v>
      </c>
      <c r="ES353">
        <v>1056.58</v>
      </c>
      <c r="ET353">
        <v>11.91</v>
      </c>
      <c r="EU353">
        <v>2.81</v>
      </c>
      <c r="EV353">
        <v>1689.53</v>
      </c>
      <c r="EW353">
        <v>124.68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-1013346958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29.6</v>
      </c>
      <c r="GL353">
        <f t="shared" si="308"/>
        <v>0</v>
      </c>
      <c r="GM353">
        <f>ROUND(O353+X353+Y353+GK353,2)+GX353</f>
        <v>27832.97</v>
      </c>
      <c r="GN353">
        <f>IF(OR(BI353=0,BI353=1),ROUND(O353+X353+Y353+GK353,2),0)</f>
        <v>0</v>
      </c>
      <c r="GO353">
        <f>IF(BI353=2,ROUND(O353+X353+Y353+GK353,2),0)</f>
        <v>27832.97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ROW(EtalonRes!A395)</f>
        <v>395</v>
      </c>
      <c r="E354" s="2" t="s">
        <v>427</v>
      </c>
      <c r="F354" s="2" t="s">
        <v>428</v>
      </c>
      <c r="G354" s="2" t="s">
        <v>429</v>
      </c>
      <c r="H354" s="2" t="s">
        <v>423</v>
      </c>
      <c r="I354" s="2">
        <f>ROUND(12/100,9)</f>
        <v>0.12</v>
      </c>
      <c r="J354" s="2">
        <v>0</v>
      </c>
      <c r="K354" s="2">
        <f>ROUND(12/100,9)</f>
        <v>0.12</v>
      </c>
      <c r="L354" s="2"/>
      <c r="M354" s="2"/>
      <c r="N354" s="2"/>
      <c r="O354" s="2">
        <f t="shared" si="278"/>
        <v>199.84</v>
      </c>
      <c r="P354" s="2">
        <f t="shared" si="279"/>
        <v>85.68</v>
      </c>
      <c r="Q354" s="2">
        <f t="shared" si="280"/>
        <v>3.13</v>
      </c>
      <c r="R354" s="2">
        <f t="shared" si="281"/>
        <v>0.33</v>
      </c>
      <c r="S354" s="2">
        <f t="shared" si="282"/>
        <v>111.03</v>
      </c>
      <c r="T354" s="2">
        <f t="shared" si="283"/>
        <v>0</v>
      </c>
      <c r="U354" s="2">
        <f t="shared" si="284"/>
        <v>8.5410071999999992</v>
      </c>
      <c r="V354" s="2">
        <f t="shared" si="285"/>
        <v>0</v>
      </c>
      <c r="W354" s="2">
        <f t="shared" si="286"/>
        <v>0</v>
      </c>
      <c r="X354" s="2">
        <f t="shared" si="287"/>
        <v>124.35</v>
      </c>
      <c r="Y354" s="2">
        <f t="shared" si="288"/>
        <v>77.72</v>
      </c>
      <c r="Z354" s="2"/>
      <c r="AA354" s="2">
        <v>109223225</v>
      </c>
      <c r="AB354" s="2">
        <f t="shared" si="289"/>
        <v>1622.63</v>
      </c>
      <c r="AC354" s="2">
        <f t="shared" si="290"/>
        <v>714</v>
      </c>
      <c r="AD354" s="2">
        <f t="shared" si="291"/>
        <v>24.89</v>
      </c>
      <c r="AE354" s="2">
        <f t="shared" si="292"/>
        <v>2.6</v>
      </c>
      <c r="AF354" s="2">
        <f t="shared" si="293"/>
        <v>883.74</v>
      </c>
      <c r="AG354" s="2">
        <f t="shared" si="294"/>
        <v>0</v>
      </c>
      <c r="AH354" s="2">
        <f t="shared" si="295"/>
        <v>67.98</v>
      </c>
      <c r="AI354" s="2">
        <f t="shared" si="296"/>
        <v>0</v>
      </c>
      <c r="AJ354" s="2">
        <f t="shared" si="297"/>
        <v>0</v>
      </c>
      <c r="AK354" s="2">
        <v>1622.63</v>
      </c>
      <c r="AL354" s="2">
        <v>714</v>
      </c>
      <c r="AM354" s="2">
        <v>24.89</v>
      </c>
      <c r="AN354" s="2">
        <v>2.6</v>
      </c>
      <c r="AO354" s="2">
        <v>883.74</v>
      </c>
      <c r="AP354" s="2">
        <v>0</v>
      </c>
      <c r="AQ354" s="2">
        <v>67.98</v>
      </c>
      <c r="AR354" s="2">
        <v>0</v>
      </c>
      <c r="AS354" s="2">
        <v>0</v>
      </c>
      <c r="AT354" s="2">
        <v>112</v>
      </c>
      <c r="AU354" s="2">
        <v>70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430</v>
      </c>
      <c r="BK354" s="2"/>
      <c r="BL354" s="2"/>
      <c r="BM354" s="2">
        <v>333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199.84</v>
      </c>
      <c r="CQ354" s="2">
        <f t="shared" si="299"/>
        <v>714</v>
      </c>
      <c r="CR354" s="2">
        <f t="shared" si="300"/>
        <v>26.06</v>
      </c>
      <c r="CS354" s="2">
        <f t="shared" si="301"/>
        <v>2.72</v>
      </c>
      <c r="CT354" s="2">
        <f t="shared" si="302"/>
        <v>925.28</v>
      </c>
      <c r="CU354" s="2">
        <f t="shared" si="303"/>
        <v>0</v>
      </c>
      <c r="CV354" s="2">
        <f t="shared" si="304"/>
        <v>71.175060000000002</v>
      </c>
      <c r="CW354" s="2">
        <f t="shared" si="305"/>
        <v>0</v>
      </c>
      <c r="CX354" s="2">
        <f t="shared" si="306"/>
        <v>0</v>
      </c>
      <c r="CY354" s="2">
        <f>((S354*BZ354)/100)</f>
        <v>124.3536</v>
      </c>
      <c r="CZ354" s="2">
        <f>((S354*CA354)/100)</f>
        <v>77.721000000000004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423</v>
      </c>
      <c r="DW354" s="2" t="s">
        <v>423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94151702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333</v>
      </c>
      <c r="EL354" s="2" t="s">
        <v>431</v>
      </c>
      <c r="EM354" s="2" t="s">
        <v>432</v>
      </c>
      <c r="EN354" s="2"/>
      <c r="EO354" s="2" t="s">
        <v>3</v>
      </c>
      <c r="EP354" s="2"/>
      <c r="EQ354" s="2">
        <v>131072</v>
      </c>
      <c r="ER354" s="2">
        <v>1622.63</v>
      </c>
      <c r="ES354" s="2">
        <v>714</v>
      </c>
      <c r="ET354" s="2">
        <v>24.89</v>
      </c>
      <c r="EU354" s="2">
        <v>2.6</v>
      </c>
      <c r="EV354" s="2">
        <v>883.74</v>
      </c>
      <c r="EW354" s="2">
        <v>67.98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228708677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401.91</v>
      </c>
      <c r="GN354" s="2">
        <f>IF(OR(BI354=0,BI354=1),ROUND(O354+X354+Y354,2),0)</f>
        <v>0</v>
      </c>
      <c r="GO354" s="2">
        <f>IF(BI354=2,ROUND(O354+X354+Y354,2),0)</f>
        <v>401.91</v>
      </c>
      <c r="GP354" s="2">
        <f>IF(BI354=4,ROUND(O354+X354+Y354,2)+GX354,0)</f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ROW(EtalonRes!A396)</f>
        <v>396</v>
      </c>
      <c r="E355" t="s">
        <v>427</v>
      </c>
      <c r="F355" t="s">
        <v>428</v>
      </c>
      <c r="G355" t="s">
        <v>429</v>
      </c>
      <c r="H355" t="s">
        <v>423</v>
      </c>
      <c r="I355">
        <f>ROUND(12/100,9)</f>
        <v>0.12</v>
      </c>
      <c r="J355">
        <v>0</v>
      </c>
      <c r="K355">
        <f>ROUND(12/100,9)</f>
        <v>0.12</v>
      </c>
      <c r="O355">
        <f t="shared" si="278"/>
        <v>3518.56</v>
      </c>
      <c r="P355">
        <f t="shared" si="279"/>
        <v>598.04999999999995</v>
      </c>
      <c r="Q355">
        <f t="shared" si="280"/>
        <v>27.07</v>
      </c>
      <c r="R355">
        <f t="shared" si="281"/>
        <v>8.6</v>
      </c>
      <c r="S355">
        <f t="shared" si="282"/>
        <v>2893.44</v>
      </c>
      <c r="T355">
        <f t="shared" si="283"/>
        <v>0</v>
      </c>
      <c r="U355">
        <f t="shared" si="284"/>
        <v>8.5410071999999992</v>
      </c>
      <c r="V355">
        <f t="shared" si="285"/>
        <v>0</v>
      </c>
      <c r="W355">
        <f t="shared" si="286"/>
        <v>0</v>
      </c>
      <c r="X355">
        <f t="shared" si="287"/>
        <v>2661.96</v>
      </c>
      <c r="Y355">
        <f t="shared" si="288"/>
        <v>1244.18</v>
      </c>
      <c r="AA355">
        <v>109223223</v>
      </c>
      <c r="AB355">
        <f t="shared" si="289"/>
        <v>1622.63</v>
      </c>
      <c r="AC355">
        <f t="shared" si="290"/>
        <v>714</v>
      </c>
      <c r="AD355">
        <f t="shared" si="291"/>
        <v>24.89</v>
      </c>
      <c r="AE355">
        <f t="shared" si="292"/>
        <v>2.6</v>
      </c>
      <c r="AF355">
        <f t="shared" si="293"/>
        <v>883.74</v>
      </c>
      <c r="AG355">
        <f t="shared" si="294"/>
        <v>0</v>
      </c>
      <c r="AH355">
        <f t="shared" si="295"/>
        <v>67.98</v>
      </c>
      <c r="AI355">
        <f t="shared" si="296"/>
        <v>0</v>
      </c>
      <c r="AJ355">
        <f t="shared" si="297"/>
        <v>0</v>
      </c>
      <c r="AK355">
        <v>1622.63</v>
      </c>
      <c r="AL355">
        <v>714</v>
      </c>
      <c r="AM355">
        <v>24.89</v>
      </c>
      <c r="AN355">
        <v>2.6</v>
      </c>
      <c r="AO355">
        <v>883.74</v>
      </c>
      <c r="AP355">
        <v>0</v>
      </c>
      <c r="AQ355">
        <v>67.98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8.65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430</v>
      </c>
      <c r="BM355">
        <v>333</v>
      </c>
      <c r="BN355">
        <v>0</v>
      </c>
      <c r="BO355" t="s">
        <v>428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3518.56</v>
      </c>
      <c r="CQ355">
        <f t="shared" si="299"/>
        <v>4983.72</v>
      </c>
      <c r="CR355">
        <f t="shared" si="300"/>
        <v>225.42</v>
      </c>
      <c r="CS355">
        <f t="shared" si="301"/>
        <v>70.88</v>
      </c>
      <c r="CT355">
        <f t="shared" si="302"/>
        <v>24112.799999999999</v>
      </c>
      <c r="CU355">
        <f t="shared" si="303"/>
        <v>0</v>
      </c>
      <c r="CV355">
        <f t="shared" si="304"/>
        <v>71.175060000000002</v>
      </c>
      <c r="CW355">
        <f t="shared" si="305"/>
        <v>0</v>
      </c>
      <c r="CX355">
        <f t="shared" si="306"/>
        <v>0</v>
      </c>
      <c r="CY355">
        <f>S355*(BZ355/100)</f>
        <v>2661.9648000000002</v>
      </c>
      <c r="CZ355">
        <f>S355*(CA355/100)</f>
        <v>1244.1792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423</v>
      </c>
      <c r="DW355" t="s">
        <v>423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94151702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333</v>
      </c>
      <c r="EL355" t="s">
        <v>431</v>
      </c>
      <c r="EM355" t="s">
        <v>432</v>
      </c>
      <c r="EO355" t="s">
        <v>3</v>
      </c>
      <c r="EQ355">
        <v>131072</v>
      </c>
      <c r="ER355">
        <v>1622.63</v>
      </c>
      <c r="ES355">
        <v>714</v>
      </c>
      <c r="ET355">
        <v>24.89</v>
      </c>
      <c r="EU355">
        <v>2.6</v>
      </c>
      <c r="EV355">
        <v>883.74</v>
      </c>
      <c r="EW355">
        <v>67.98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228708677</v>
      </c>
      <c r="GG355">
        <v>2</v>
      </c>
      <c r="GH355">
        <v>1</v>
      </c>
      <c r="GI355">
        <v>2</v>
      </c>
      <c r="GJ355">
        <v>0</v>
      </c>
      <c r="GK355">
        <f>ROUND(R355*(S12)/100,2)</f>
        <v>13.76</v>
      </c>
      <c r="GL355">
        <f t="shared" si="308"/>
        <v>0</v>
      </c>
      <c r="GM355">
        <f>ROUND(O355+X355+Y355+GK355,2)+GX355</f>
        <v>7438.46</v>
      </c>
      <c r="GN355">
        <f>IF(OR(BI355=0,BI355=1),ROUND(O355+X355+Y355+GK355,2),0)</f>
        <v>0</v>
      </c>
      <c r="GO355">
        <f>IF(BI355=2,ROUND(O355+X355+Y355+GK355,2),0)</f>
        <v>7438.46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ROW(EtalonRes!A397)</f>
        <v>397</v>
      </c>
      <c r="E356" s="2" t="s">
        <v>433</v>
      </c>
      <c r="F356" s="2" t="s">
        <v>434</v>
      </c>
      <c r="G356" s="2" t="s">
        <v>435</v>
      </c>
      <c r="H356" s="2" t="s">
        <v>416</v>
      </c>
      <c r="I356" s="2">
        <f>ROUND(18/100,9)</f>
        <v>0.18</v>
      </c>
      <c r="J356" s="2">
        <v>0</v>
      </c>
      <c r="K356" s="2">
        <f>ROUND(18/100,9)</f>
        <v>0.18</v>
      </c>
      <c r="L356" s="2"/>
      <c r="M356" s="2"/>
      <c r="N356" s="2"/>
      <c r="O356" s="2">
        <f t="shared" si="278"/>
        <v>72.290000000000006</v>
      </c>
      <c r="P356" s="2">
        <f t="shared" si="279"/>
        <v>6.99</v>
      </c>
      <c r="Q356" s="2">
        <f t="shared" si="280"/>
        <v>17.940000000000001</v>
      </c>
      <c r="R356" s="2">
        <f t="shared" si="281"/>
        <v>4.08</v>
      </c>
      <c r="S356" s="2">
        <f t="shared" si="282"/>
        <v>47.36</v>
      </c>
      <c r="T356" s="2">
        <f t="shared" si="283"/>
        <v>0</v>
      </c>
      <c r="U356" s="2">
        <f t="shared" si="284"/>
        <v>3.8411999999999997</v>
      </c>
      <c r="V356" s="2">
        <f t="shared" si="285"/>
        <v>0</v>
      </c>
      <c r="W356" s="2">
        <f t="shared" si="286"/>
        <v>0</v>
      </c>
      <c r="X356" s="2">
        <f t="shared" si="287"/>
        <v>53.04</v>
      </c>
      <c r="Y356" s="2">
        <f t="shared" si="288"/>
        <v>33.15</v>
      </c>
      <c r="Z356" s="2"/>
      <c r="AA356" s="2">
        <v>109223225</v>
      </c>
      <c r="AB356" s="2">
        <f t="shared" si="289"/>
        <v>375.93</v>
      </c>
      <c r="AC356" s="2">
        <f t="shared" si="290"/>
        <v>35.909999999999997</v>
      </c>
      <c r="AD356" s="2">
        <f t="shared" si="291"/>
        <v>93.42</v>
      </c>
      <c r="AE356" s="2">
        <f t="shared" si="292"/>
        <v>21.25</v>
      </c>
      <c r="AF356" s="2">
        <f t="shared" si="293"/>
        <v>246.6</v>
      </c>
      <c r="AG356" s="2">
        <f t="shared" si="294"/>
        <v>0</v>
      </c>
      <c r="AH356" s="2">
        <f t="shared" si="295"/>
        <v>20</v>
      </c>
      <c r="AI356" s="2">
        <f t="shared" si="296"/>
        <v>0</v>
      </c>
      <c r="AJ356" s="2">
        <f t="shared" si="297"/>
        <v>0</v>
      </c>
      <c r="AK356" s="2">
        <v>375.93</v>
      </c>
      <c r="AL356" s="2">
        <v>35.909999999999997</v>
      </c>
      <c r="AM356" s="2">
        <v>93.42</v>
      </c>
      <c r="AN356" s="2">
        <v>21.25</v>
      </c>
      <c r="AO356" s="2">
        <v>246.6</v>
      </c>
      <c r="AP356" s="2">
        <v>0</v>
      </c>
      <c r="AQ356" s="2">
        <v>20</v>
      </c>
      <c r="AR356" s="2">
        <v>0</v>
      </c>
      <c r="AS356" s="2">
        <v>0</v>
      </c>
      <c r="AT356" s="2">
        <v>112</v>
      </c>
      <c r="AU356" s="2">
        <v>70</v>
      </c>
      <c r="AV356" s="2">
        <v>1.0669999999999999</v>
      </c>
      <c r="AW356" s="2">
        <v>1.081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436</v>
      </c>
      <c r="BK356" s="2"/>
      <c r="BL356" s="2"/>
      <c r="BM356" s="2">
        <v>318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72.289999999999992</v>
      </c>
      <c r="CQ356" s="2">
        <f t="shared" si="299"/>
        <v>38.82</v>
      </c>
      <c r="CR356" s="2">
        <f t="shared" si="300"/>
        <v>99.68</v>
      </c>
      <c r="CS356" s="2">
        <f t="shared" si="301"/>
        <v>22.67</v>
      </c>
      <c r="CT356" s="2">
        <f t="shared" si="302"/>
        <v>263.12</v>
      </c>
      <c r="CU356" s="2">
        <f t="shared" si="303"/>
        <v>0</v>
      </c>
      <c r="CV356" s="2">
        <f t="shared" si="304"/>
        <v>21.34</v>
      </c>
      <c r="CW356" s="2">
        <f t="shared" si="305"/>
        <v>0</v>
      </c>
      <c r="CX356" s="2">
        <f t="shared" si="306"/>
        <v>0</v>
      </c>
      <c r="CY356" s="2">
        <f>((S356*BZ356)/100)</f>
        <v>53.043199999999999</v>
      </c>
      <c r="CZ356" s="2">
        <f>((S356*CA356)/100)</f>
        <v>33.152000000000001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416</v>
      </c>
      <c r="DW356" s="2" t="s">
        <v>416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94151687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318</v>
      </c>
      <c r="EL356" s="2" t="s">
        <v>418</v>
      </c>
      <c r="EM356" s="2" t="s">
        <v>419</v>
      </c>
      <c r="EN356" s="2"/>
      <c r="EO356" s="2" t="s">
        <v>3</v>
      </c>
      <c r="EP356" s="2"/>
      <c r="EQ356" s="2">
        <v>131072</v>
      </c>
      <c r="ER356" s="2">
        <v>375.93</v>
      </c>
      <c r="ES356" s="2">
        <v>35.909999999999997</v>
      </c>
      <c r="ET356" s="2">
        <v>93.42</v>
      </c>
      <c r="EU356" s="2">
        <v>21.25</v>
      </c>
      <c r="EV356" s="2">
        <v>246.6</v>
      </c>
      <c r="EW356" s="2">
        <v>20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2120432455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158.47999999999999</v>
      </c>
      <c r="GN356" s="2">
        <f>IF(OR(BI356=0,BI356=1),ROUND(O356+X356+Y356,2),0)</f>
        <v>0</v>
      </c>
      <c r="GO356" s="2">
        <f>IF(BI356=2,ROUND(O356+X356+Y356,2),0)</f>
        <v>158.47999999999999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ROW(EtalonRes!A398)</f>
        <v>398</v>
      </c>
      <c r="E357" t="s">
        <v>433</v>
      </c>
      <c r="F357" t="s">
        <v>434</v>
      </c>
      <c r="G357" t="s">
        <v>435</v>
      </c>
      <c r="H357" t="s">
        <v>416</v>
      </c>
      <c r="I357">
        <f>ROUND(18/100,9)</f>
        <v>0.18</v>
      </c>
      <c r="J357">
        <v>0</v>
      </c>
      <c r="K357">
        <f>ROUND(18/100,9)</f>
        <v>0.18</v>
      </c>
      <c r="O357">
        <f t="shared" si="278"/>
        <v>1481.05</v>
      </c>
      <c r="P357">
        <f t="shared" si="279"/>
        <v>48.79</v>
      </c>
      <c r="Q357">
        <f t="shared" si="280"/>
        <v>198.06</v>
      </c>
      <c r="R357">
        <f t="shared" si="281"/>
        <v>106.32</v>
      </c>
      <c r="S357">
        <f t="shared" si="282"/>
        <v>1234.2</v>
      </c>
      <c r="T357">
        <f t="shared" si="283"/>
        <v>0</v>
      </c>
      <c r="U357">
        <f t="shared" si="284"/>
        <v>3.8411999999999997</v>
      </c>
      <c r="V357">
        <f t="shared" si="285"/>
        <v>0</v>
      </c>
      <c r="W357">
        <f t="shared" si="286"/>
        <v>0</v>
      </c>
      <c r="X357">
        <f t="shared" si="287"/>
        <v>1135.46</v>
      </c>
      <c r="Y357">
        <f t="shared" si="288"/>
        <v>530.71</v>
      </c>
      <c r="AA357">
        <v>109223223</v>
      </c>
      <c r="AB357">
        <f t="shared" si="289"/>
        <v>375.93</v>
      </c>
      <c r="AC357">
        <f t="shared" si="290"/>
        <v>35.909999999999997</v>
      </c>
      <c r="AD357">
        <f t="shared" si="291"/>
        <v>93.42</v>
      </c>
      <c r="AE357">
        <f t="shared" si="292"/>
        <v>21.25</v>
      </c>
      <c r="AF357">
        <f t="shared" si="293"/>
        <v>246.6</v>
      </c>
      <c r="AG357">
        <f t="shared" si="294"/>
        <v>0</v>
      </c>
      <c r="AH357">
        <f t="shared" si="295"/>
        <v>20</v>
      </c>
      <c r="AI357">
        <f t="shared" si="296"/>
        <v>0</v>
      </c>
      <c r="AJ357">
        <f t="shared" si="297"/>
        <v>0</v>
      </c>
      <c r="AK357">
        <v>375.93</v>
      </c>
      <c r="AL357">
        <v>35.909999999999997</v>
      </c>
      <c r="AM357">
        <v>93.42</v>
      </c>
      <c r="AN357">
        <v>21.25</v>
      </c>
      <c r="AO357">
        <v>246.6</v>
      </c>
      <c r="AP357">
        <v>0</v>
      </c>
      <c r="AQ357">
        <v>20</v>
      </c>
      <c r="AR357">
        <v>0</v>
      </c>
      <c r="AS357">
        <v>0</v>
      </c>
      <c r="AT357">
        <v>92</v>
      </c>
      <c r="AU357">
        <v>43</v>
      </c>
      <c r="AV357">
        <v>1.0669999999999999</v>
      </c>
      <c r="AW357">
        <v>1.081</v>
      </c>
      <c r="AZ357">
        <v>1</v>
      </c>
      <c r="BA357">
        <v>26.06</v>
      </c>
      <c r="BB357">
        <v>11.04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436</v>
      </c>
      <c r="BM357">
        <v>318</v>
      </c>
      <c r="BN357">
        <v>0</v>
      </c>
      <c r="BO357" t="s">
        <v>434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1481.05</v>
      </c>
      <c r="CQ357">
        <f t="shared" si="299"/>
        <v>270.95999999999998</v>
      </c>
      <c r="CR357">
        <f t="shared" si="300"/>
        <v>1100.47</v>
      </c>
      <c r="CS357">
        <f t="shared" si="301"/>
        <v>590.78</v>
      </c>
      <c r="CT357">
        <f t="shared" si="302"/>
        <v>6856.91</v>
      </c>
      <c r="CU357">
        <f t="shared" si="303"/>
        <v>0</v>
      </c>
      <c r="CV357">
        <f t="shared" si="304"/>
        <v>21.34</v>
      </c>
      <c r="CW357">
        <f t="shared" si="305"/>
        <v>0</v>
      </c>
      <c r="CX357">
        <f t="shared" si="306"/>
        <v>0</v>
      </c>
      <c r="CY357">
        <f>S357*(BZ357/100)</f>
        <v>1135.4640000000002</v>
      </c>
      <c r="CZ357">
        <f>S357*(CA357/100)</f>
        <v>530.70600000000002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1.0669999999999999</v>
      </c>
      <c r="DQ357">
        <v>1.081</v>
      </c>
      <c r="DU357">
        <v>1013</v>
      </c>
      <c r="DV357" t="s">
        <v>416</v>
      </c>
      <c r="DW357" t="s">
        <v>416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94151687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318</v>
      </c>
      <c r="EL357" t="s">
        <v>418</v>
      </c>
      <c r="EM357" t="s">
        <v>419</v>
      </c>
      <c r="EO357" t="s">
        <v>3</v>
      </c>
      <c r="EQ357">
        <v>131072</v>
      </c>
      <c r="ER357">
        <v>375.93</v>
      </c>
      <c r="ES357">
        <v>35.909999999999997</v>
      </c>
      <c r="ET357">
        <v>93.42</v>
      </c>
      <c r="EU357">
        <v>21.25</v>
      </c>
      <c r="EV357">
        <v>246.6</v>
      </c>
      <c r="EW357">
        <v>20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2120432455</v>
      </c>
      <c r="GG357">
        <v>2</v>
      </c>
      <c r="GH357">
        <v>1</v>
      </c>
      <c r="GI357">
        <v>2</v>
      </c>
      <c r="GJ357">
        <v>0</v>
      </c>
      <c r="GK357">
        <f>ROUND(R357*(S12)/100,2)</f>
        <v>170.11</v>
      </c>
      <c r="GL357">
        <f t="shared" si="308"/>
        <v>0</v>
      </c>
      <c r="GM357">
        <f>ROUND(O357+X357+Y357+GK357,2)+GX357</f>
        <v>3317.33</v>
      </c>
      <c r="GN357">
        <f>IF(OR(BI357=0,BI357=1),ROUND(O357+X357+Y357+GK357,2),0)</f>
        <v>0</v>
      </c>
      <c r="GO357">
        <f>IF(BI357=2,ROUND(O357+X357+Y357+GK357,2),0)</f>
        <v>3317.33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ROW(EtalonRes!A399)</f>
        <v>399</v>
      </c>
      <c r="E358" s="2" t="s">
        <v>437</v>
      </c>
      <c r="F358" s="2" t="s">
        <v>438</v>
      </c>
      <c r="G358" s="2" t="s">
        <v>439</v>
      </c>
      <c r="H358" s="2" t="s">
        <v>423</v>
      </c>
      <c r="I358" s="2">
        <f>ROUND(12/100,9)</f>
        <v>0.12</v>
      </c>
      <c r="J358" s="2">
        <v>0</v>
      </c>
      <c r="K358" s="2">
        <f>ROUND(12/100,9)</f>
        <v>0.12</v>
      </c>
      <c r="L358" s="2"/>
      <c r="M358" s="2"/>
      <c r="N358" s="2"/>
      <c r="O358" s="2">
        <f t="shared" si="278"/>
        <v>265.83999999999997</v>
      </c>
      <c r="P358" s="2">
        <f t="shared" si="279"/>
        <v>120.12</v>
      </c>
      <c r="Q358" s="2">
        <f t="shared" si="280"/>
        <v>4.41</v>
      </c>
      <c r="R358" s="2">
        <f t="shared" si="281"/>
        <v>0.5</v>
      </c>
      <c r="S358" s="2">
        <f t="shared" si="282"/>
        <v>141.31</v>
      </c>
      <c r="T358" s="2">
        <f t="shared" si="283"/>
        <v>0</v>
      </c>
      <c r="U358" s="2">
        <f t="shared" si="284"/>
        <v>10.870372799999998</v>
      </c>
      <c r="V358" s="2">
        <f t="shared" si="285"/>
        <v>0</v>
      </c>
      <c r="W358" s="2">
        <f t="shared" si="286"/>
        <v>0</v>
      </c>
      <c r="X358" s="2">
        <f t="shared" si="287"/>
        <v>158.27000000000001</v>
      </c>
      <c r="Y358" s="2">
        <f t="shared" si="288"/>
        <v>98.92</v>
      </c>
      <c r="Z358" s="2"/>
      <c r="AA358" s="2">
        <v>109223225</v>
      </c>
      <c r="AB358" s="2">
        <f t="shared" si="289"/>
        <v>2160.83</v>
      </c>
      <c r="AC358" s="2">
        <f t="shared" si="290"/>
        <v>1001</v>
      </c>
      <c r="AD358" s="2">
        <f t="shared" si="291"/>
        <v>35.07</v>
      </c>
      <c r="AE358" s="2">
        <f t="shared" si="292"/>
        <v>3.95</v>
      </c>
      <c r="AF358" s="2">
        <f t="shared" si="293"/>
        <v>1124.76</v>
      </c>
      <c r="AG358" s="2">
        <f t="shared" si="294"/>
        <v>0</v>
      </c>
      <c r="AH358" s="2">
        <f t="shared" si="295"/>
        <v>86.52</v>
      </c>
      <c r="AI358" s="2">
        <f t="shared" si="296"/>
        <v>0</v>
      </c>
      <c r="AJ358" s="2">
        <f t="shared" si="297"/>
        <v>0</v>
      </c>
      <c r="AK358" s="2">
        <v>2160.83</v>
      </c>
      <c r="AL358" s="2">
        <v>1001</v>
      </c>
      <c r="AM358" s="2">
        <v>35.07</v>
      </c>
      <c r="AN358" s="2">
        <v>3.95</v>
      </c>
      <c r="AO358" s="2">
        <v>1124.76</v>
      </c>
      <c r="AP358" s="2">
        <v>0</v>
      </c>
      <c r="AQ358" s="2">
        <v>86.52</v>
      </c>
      <c r="AR358" s="2">
        <v>0</v>
      </c>
      <c r="AS358" s="2">
        <v>0</v>
      </c>
      <c r="AT358" s="2">
        <v>112</v>
      </c>
      <c r="AU358" s="2">
        <v>70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440</v>
      </c>
      <c r="BK358" s="2"/>
      <c r="BL358" s="2"/>
      <c r="BM358" s="2">
        <v>333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265.84000000000003</v>
      </c>
      <c r="CQ358" s="2">
        <f t="shared" si="299"/>
        <v>1001</v>
      </c>
      <c r="CR358" s="2">
        <f t="shared" si="300"/>
        <v>36.72</v>
      </c>
      <c r="CS358" s="2">
        <f t="shared" si="301"/>
        <v>4.1399999999999997</v>
      </c>
      <c r="CT358" s="2">
        <f t="shared" si="302"/>
        <v>1177.6199999999999</v>
      </c>
      <c r="CU358" s="2">
        <f t="shared" si="303"/>
        <v>0</v>
      </c>
      <c r="CV358" s="2">
        <f t="shared" si="304"/>
        <v>90.586439999999996</v>
      </c>
      <c r="CW358" s="2">
        <f t="shared" si="305"/>
        <v>0</v>
      </c>
      <c r="CX358" s="2">
        <f t="shared" si="306"/>
        <v>0</v>
      </c>
      <c r="CY358" s="2">
        <f>((S358*BZ358)/100)</f>
        <v>158.2672</v>
      </c>
      <c r="CZ358" s="2">
        <f>((S358*CA358)/100)</f>
        <v>98.917000000000002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423</v>
      </c>
      <c r="DW358" s="2" t="s">
        <v>423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94151702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333</v>
      </c>
      <c r="EL358" s="2" t="s">
        <v>431</v>
      </c>
      <c r="EM358" s="2" t="s">
        <v>432</v>
      </c>
      <c r="EN358" s="2"/>
      <c r="EO358" s="2" t="s">
        <v>3</v>
      </c>
      <c r="EP358" s="2"/>
      <c r="EQ358" s="2">
        <v>131072</v>
      </c>
      <c r="ER358" s="2">
        <v>2160.83</v>
      </c>
      <c r="ES358" s="2">
        <v>1001</v>
      </c>
      <c r="ET358" s="2">
        <v>35.07</v>
      </c>
      <c r="EU358" s="2">
        <v>3.95</v>
      </c>
      <c r="EV358" s="2">
        <v>1124.76</v>
      </c>
      <c r="EW358" s="2">
        <v>86.52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-1495978319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523.03</v>
      </c>
      <c r="GN358" s="2">
        <f>IF(OR(BI358=0,BI358=1),ROUND(O358+X358+Y358,2),0)</f>
        <v>0</v>
      </c>
      <c r="GO358" s="2">
        <f>IF(BI358=2,ROUND(O358+X358+Y358,2),0)</f>
        <v>523.03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ROW(EtalonRes!A400)</f>
        <v>400</v>
      </c>
      <c r="E359" t="s">
        <v>437</v>
      </c>
      <c r="F359" t="s">
        <v>438</v>
      </c>
      <c r="G359" t="s">
        <v>439</v>
      </c>
      <c r="H359" t="s">
        <v>423</v>
      </c>
      <c r="I359">
        <f>ROUND(12/100,9)</f>
        <v>0.12</v>
      </c>
      <c r="J359">
        <v>0</v>
      </c>
      <c r="K359">
        <f>ROUND(12/100,9)</f>
        <v>0.12</v>
      </c>
      <c r="O359">
        <f t="shared" si="278"/>
        <v>4559.83</v>
      </c>
      <c r="P359">
        <f t="shared" si="279"/>
        <v>838.44</v>
      </c>
      <c r="Q359">
        <f t="shared" si="280"/>
        <v>38.85</v>
      </c>
      <c r="R359">
        <f t="shared" si="281"/>
        <v>13.03</v>
      </c>
      <c r="S359">
        <f t="shared" si="282"/>
        <v>3682.54</v>
      </c>
      <c r="T359">
        <f t="shared" si="283"/>
        <v>0</v>
      </c>
      <c r="U359">
        <f t="shared" si="284"/>
        <v>10.870372799999998</v>
      </c>
      <c r="V359">
        <f t="shared" si="285"/>
        <v>0</v>
      </c>
      <c r="W359">
        <f t="shared" si="286"/>
        <v>0</v>
      </c>
      <c r="X359">
        <f t="shared" si="287"/>
        <v>3387.94</v>
      </c>
      <c r="Y359">
        <f t="shared" si="288"/>
        <v>1583.49</v>
      </c>
      <c r="AA359">
        <v>109223223</v>
      </c>
      <c r="AB359">
        <f t="shared" si="289"/>
        <v>2160.83</v>
      </c>
      <c r="AC359">
        <f t="shared" si="290"/>
        <v>1001</v>
      </c>
      <c r="AD359">
        <f t="shared" si="291"/>
        <v>35.07</v>
      </c>
      <c r="AE359">
        <f t="shared" si="292"/>
        <v>3.95</v>
      </c>
      <c r="AF359">
        <f t="shared" si="293"/>
        <v>1124.76</v>
      </c>
      <c r="AG359">
        <f t="shared" si="294"/>
        <v>0</v>
      </c>
      <c r="AH359">
        <f t="shared" si="295"/>
        <v>86.52</v>
      </c>
      <c r="AI359">
        <f t="shared" si="296"/>
        <v>0</v>
      </c>
      <c r="AJ359">
        <f t="shared" si="297"/>
        <v>0</v>
      </c>
      <c r="AK359">
        <v>2160.83</v>
      </c>
      <c r="AL359">
        <v>1001</v>
      </c>
      <c r="AM359">
        <v>35.07</v>
      </c>
      <c r="AN359">
        <v>3.95</v>
      </c>
      <c r="AO359">
        <v>1124.76</v>
      </c>
      <c r="AP359">
        <v>0</v>
      </c>
      <c r="AQ359">
        <v>86.52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26.06</v>
      </c>
      <c r="BB359">
        <v>8.81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440</v>
      </c>
      <c r="BM359">
        <v>333</v>
      </c>
      <c r="BN359">
        <v>0</v>
      </c>
      <c r="BO359" t="s">
        <v>438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4559.83</v>
      </c>
      <c r="CQ359">
        <f t="shared" si="299"/>
        <v>6986.98</v>
      </c>
      <c r="CR359">
        <f t="shared" si="300"/>
        <v>323.5</v>
      </c>
      <c r="CS359">
        <f t="shared" si="301"/>
        <v>107.89</v>
      </c>
      <c r="CT359">
        <f t="shared" si="302"/>
        <v>30688.78</v>
      </c>
      <c r="CU359">
        <f t="shared" si="303"/>
        <v>0</v>
      </c>
      <c r="CV359">
        <f t="shared" si="304"/>
        <v>90.586439999999996</v>
      </c>
      <c r="CW359">
        <f t="shared" si="305"/>
        <v>0</v>
      </c>
      <c r="CX359">
        <f t="shared" si="306"/>
        <v>0</v>
      </c>
      <c r="CY359">
        <f>S359*(BZ359/100)</f>
        <v>3387.9367999999999</v>
      </c>
      <c r="CZ359">
        <f>S359*(CA359/100)</f>
        <v>1583.4921999999999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423</v>
      </c>
      <c r="DW359" t="s">
        <v>423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94151702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333</v>
      </c>
      <c r="EL359" t="s">
        <v>431</v>
      </c>
      <c r="EM359" t="s">
        <v>432</v>
      </c>
      <c r="EO359" t="s">
        <v>3</v>
      </c>
      <c r="EQ359">
        <v>131072</v>
      </c>
      <c r="ER359">
        <v>2160.83</v>
      </c>
      <c r="ES359">
        <v>1001</v>
      </c>
      <c r="ET359">
        <v>35.07</v>
      </c>
      <c r="EU359">
        <v>3.95</v>
      </c>
      <c r="EV359">
        <v>1124.76</v>
      </c>
      <c r="EW359">
        <v>86.52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-1495978319</v>
      </c>
      <c r="GG359">
        <v>2</v>
      </c>
      <c r="GH359">
        <v>1</v>
      </c>
      <c r="GI359">
        <v>2</v>
      </c>
      <c r="GJ359">
        <v>0</v>
      </c>
      <c r="GK359">
        <f>ROUND(R359*(S12)/100,2)</f>
        <v>20.85</v>
      </c>
      <c r="GL359">
        <f t="shared" si="308"/>
        <v>0</v>
      </c>
      <c r="GM359">
        <f>ROUND(O359+X359+Y359+GK359,2)+GX359</f>
        <v>9552.11</v>
      </c>
      <c r="GN359">
        <f>IF(OR(BI359=0,BI359=1),ROUND(O359+X359+Y359+GK359,2),0)</f>
        <v>0</v>
      </c>
      <c r="GO359">
        <f>IF(BI359=2,ROUND(O359+X359+Y359+GK359,2),0)</f>
        <v>9552.11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ROW(EtalonRes!A401)</f>
        <v>401</v>
      </c>
      <c r="E360" s="2" t="s">
        <v>441</v>
      </c>
      <c r="F360" s="2" t="s">
        <v>442</v>
      </c>
      <c r="G360" s="2" t="s">
        <v>443</v>
      </c>
      <c r="H360" s="2" t="s">
        <v>416</v>
      </c>
      <c r="I360" s="2">
        <f>ROUND(12/100,9)</f>
        <v>0.12</v>
      </c>
      <c r="J360" s="2">
        <v>0</v>
      </c>
      <c r="K360" s="2">
        <f>ROUND(12/100,9)</f>
        <v>0.12</v>
      </c>
      <c r="L360" s="2"/>
      <c r="M360" s="2"/>
      <c r="N360" s="2"/>
      <c r="O360" s="2">
        <f t="shared" si="278"/>
        <v>55</v>
      </c>
      <c r="P360" s="2">
        <f t="shared" si="279"/>
        <v>3.5</v>
      </c>
      <c r="Q360" s="2">
        <f t="shared" si="280"/>
        <v>35.71</v>
      </c>
      <c r="R360" s="2">
        <f t="shared" si="281"/>
        <v>5.67</v>
      </c>
      <c r="S360" s="2">
        <f t="shared" si="282"/>
        <v>15.79</v>
      </c>
      <c r="T360" s="2">
        <f t="shared" si="283"/>
        <v>0</v>
      </c>
      <c r="U360" s="2">
        <f t="shared" si="284"/>
        <v>1.2804</v>
      </c>
      <c r="V360" s="2">
        <f t="shared" si="285"/>
        <v>0</v>
      </c>
      <c r="W360" s="2">
        <f t="shared" si="286"/>
        <v>0</v>
      </c>
      <c r="X360" s="2">
        <f t="shared" si="287"/>
        <v>17.68</v>
      </c>
      <c r="Y360" s="2">
        <f t="shared" si="288"/>
        <v>11.05</v>
      </c>
      <c r="Z360" s="2"/>
      <c r="AA360" s="2">
        <v>109223225</v>
      </c>
      <c r="AB360" s="2">
        <f t="shared" si="289"/>
        <v>429.12</v>
      </c>
      <c r="AC360" s="2">
        <f t="shared" si="290"/>
        <v>26.95</v>
      </c>
      <c r="AD360" s="2">
        <f t="shared" si="291"/>
        <v>278.87</v>
      </c>
      <c r="AE360" s="2">
        <f t="shared" si="292"/>
        <v>44.26</v>
      </c>
      <c r="AF360" s="2">
        <f t="shared" si="293"/>
        <v>123.3</v>
      </c>
      <c r="AG360" s="2">
        <f t="shared" si="294"/>
        <v>0</v>
      </c>
      <c r="AH360" s="2">
        <f t="shared" si="295"/>
        <v>10</v>
      </c>
      <c r="AI360" s="2">
        <f t="shared" si="296"/>
        <v>0</v>
      </c>
      <c r="AJ360" s="2">
        <f t="shared" si="297"/>
        <v>0</v>
      </c>
      <c r="AK360" s="2">
        <v>429.12</v>
      </c>
      <c r="AL360" s="2">
        <v>26.95</v>
      </c>
      <c r="AM360" s="2">
        <v>278.87</v>
      </c>
      <c r="AN360" s="2">
        <v>44.26</v>
      </c>
      <c r="AO360" s="2">
        <v>123.3</v>
      </c>
      <c r="AP360" s="2">
        <v>0</v>
      </c>
      <c r="AQ360" s="2">
        <v>10</v>
      </c>
      <c r="AR360" s="2">
        <v>0</v>
      </c>
      <c r="AS360" s="2">
        <v>0</v>
      </c>
      <c r="AT360" s="2">
        <v>112</v>
      </c>
      <c r="AU360" s="2">
        <v>70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444</v>
      </c>
      <c r="BK360" s="2"/>
      <c r="BL360" s="2"/>
      <c r="BM360" s="2">
        <v>318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55</v>
      </c>
      <c r="CQ360" s="2">
        <f t="shared" si="299"/>
        <v>29.13</v>
      </c>
      <c r="CR360" s="2">
        <f t="shared" si="300"/>
        <v>297.55</v>
      </c>
      <c r="CS360" s="2">
        <f t="shared" si="301"/>
        <v>47.23</v>
      </c>
      <c r="CT360" s="2">
        <f t="shared" si="302"/>
        <v>131.56</v>
      </c>
      <c r="CU360" s="2">
        <f t="shared" si="303"/>
        <v>0</v>
      </c>
      <c r="CV360" s="2">
        <f t="shared" si="304"/>
        <v>10.67</v>
      </c>
      <c r="CW360" s="2">
        <f t="shared" si="305"/>
        <v>0</v>
      </c>
      <c r="CX360" s="2">
        <f t="shared" si="306"/>
        <v>0</v>
      </c>
      <c r="CY360" s="2">
        <f>((S360*BZ360)/100)</f>
        <v>17.684799999999999</v>
      </c>
      <c r="CZ360" s="2">
        <f>((S360*CA360)/100)</f>
        <v>11.052999999999999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416</v>
      </c>
      <c r="DW360" s="2" t="s">
        <v>416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94151687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318</v>
      </c>
      <c r="EL360" s="2" t="s">
        <v>418</v>
      </c>
      <c r="EM360" s="2" t="s">
        <v>419</v>
      </c>
      <c r="EN360" s="2"/>
      <c r="EO360" s="2" t="s">
        <v>3</v>
      </c>
      <c r="EP360" s="2"/>
      <c r="EQ360" s="2">
        <v>131072</v>
      </c>
      <c r="ER360" s="2">
        <v>429.12</v>
      </c>
      <c r="ES360" s="2">
        <v>26.95</v>
      </c>
      <c r="ET360" s="2">
        <v>278.87</v>
      </c>
      <c r="EU360" s="2">
        <v>44.26</v>
      </c>
      <c r="EV360" s="2">
        <v>123.3</v>
      </c>
      <c r="EW360" s="2">
        <v>10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391289502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83.73</v>
      </c>
      <c r="GN360" s="2">
        <f>IF(OR(BI360=0,BI360=1),ROUND(O360+X360+Y360,2),0)</f>
        <v>0</v>
      </c>
      <c r="GO360" s="2">
        <f>IF(BI360=2,ROUND(O360+X360+Y360,2),0)</f>
        <v>83.73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ROW(EtalonRes!A402)</f>
        <v>402</v>
      </c>
      <c r="E361" t="s">
        <v>441</v>
      </c>
      <c r="F361" t="s">
        <v>442</v>
      </c>
      <c r="G361" t="s">
        <v>443</v>
      </c>
      <c r="H361" t="s">
        <v>416</v>
      </c>
      <c r="I361">
        <f>ROUND(12/100,9)</f>
        <v>0.12</v>
      </c>
      <c r="J361">
        <v>0</v>
      </c>
      <c r="K361">
        <f>ROUND(12/100,9)</f>
        <v>0.12</v>
      </c>
      <c r="O361">
        <f t="shared" si="278"/>
        <v>782.66</v>
      </c>
      <c r="P361">
        <f t="shared" si="279"/>
        <v>24.43</v>
      </c>
      <c r="Q361">
        <f t="shared" si="280"/>
        <v>346.74</v>
      </c>
      <c r="R361">
        <f t="shared" si="281"/>
        <v>147.76</v>
      </c>
      <c r="S361">
        <f t="shared" si="282"/>
        <v>411.49</v>
      </c>
      <c r="T361">
        <f t="shared" si="283"/>
        <v>0</v>
      </c>
      <c r="U361">
        <f t="shared" si="284"/>
        <v>1.2804</v>
      </c>
      <c r="V361">
        <f t="shared" si="285"/>
        <v>0</v>
      </c>
      <c r="W361">
        <f t="shared" si="286"/>
        <v>0</v>
      </c>
      <c r="X361">
        <f t="shared" si="287"/>
        <v>378.57</v>
      </c>
      <c r="Y361">
        <f t="shared" si="288"/>
        <v>176.94</v>
      </c>
      <c r="AA361">
        <v>109223223</v>
      </c>
      <c r="AB361">
        <f t="shared" si="289"/>
        <v>429.12</v>
      </c>
      <c r="AC361">
        <f t="shared" si="290"/>
        <v>26.95</v>
      </c>
      <c r="AD361">
        <f t="shared" si="291"/>
        <v>278.87</v>
      </c>
      <c r="AE361">
        <f t="shared" si="292"/>
        <v>44.26</v>
      </c>
      <c r="AF361">
        <f t="shared" si="293"/>
        <v>123.3</v>
      </c>
      <c r="AG361">
        <f t="shared" si="294"/>
        <v>0</v>
      </c>
      <c r="AH361">
        <f t="shared" si="295"/>
        <v>10</v>
      </c>
      <c r="AI361">
        <f t="shared" si="296"/>
        <v>0</v>
      </c>
      <c r="AJ361">
        <f t="shared" si="297"/>
        <v>0</v>
      </c>
      <c r="AK361">
        <v>429.12</v>
      </c>
      <c r="AL361">
        <v>26.95</v>
      </c>
      <c r="AM361">
        <v>278.87</v>
      </c>
      <c r="AN361">
        <v>44.26</v>
      </c>
      <c r="AO361">
        <v>123.3</v>
      </c>
      <c r="AP361">
        <v>0</v>
      </c>
      <c r="AQ361">
        <v>10</v>
      </c>
      <c r="AR361">
        <v>0</v>
      </c>
      <c r="AS361">
        <v>0</v>
      </c>
      <c r="AT361">
        <v>92</v>
      </c>
      <c r="AU361">
        <v>43</v>
      </c>
      <c r="AV361">
        <v>1.0669999999999999</v>
      </c>
      <c r="AW361">
        <v>1.081</v>
      </c>
      <c r="AZ361">
        <v>1</v>
      </c>
      <c r="BA361">
        <v>26.06</v>
      </c>
      <c r="BB361">
        <v>9.7100000000000009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444</v>
      </c>
      <c r="BM361">
        <v>318</v>
      </c>
      <c r="BN361">
        <v>0</v>
      </c>
      <c r="BO361" t="s">
        <v>442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782.66000000000008</v>
      </c>
      <c r="CQ361">
        <f t="shared" si="299"/>
        <v>203.33</v>
      </c>
      <c r="CR361">
        <f t="shared" si="300"/>
        <v>2889.21</v>
      </c>
      <c r="CS361">
        <f t="shared" si="301"/>
        <v>1230.81</v>
      </c>
      <c r="CT361">
        <f t="shared" si="302"/>
        <v>3428.45</v>
      </c>
      <c r="CU361">
        <f t="shared" si="303"/>
        <v>0</v>
      </c>
      <c r="CV361">
        <f t="shared" si="304"/>
        <v>10.67</v>
      </c>
      <c r="CW361">
        <f t="shared" si="305"/>
        <v>0</v>
      </c>
      <c r="CX361">
        <f t="shared" si="306"/>
        <v>0</v>
      </c>
      <c r="CY361">
        <f>S361*(BZ361/100)</f>
        <v>378.57080000000002</v>
      </c>
      <c r="CZ361">
        <f>S361*(CA361/100)</f>
        <v>176.94069999999999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1.0669999999999999</v>
      </c>
      <c r="DQ361">
        <v>1.081</v>
      </c>
      <c r="DU361">
        <v>1013</v>
      </c>
      <c r="DV361" t="s">
        <v>416</v>
      </c>
      <c r="DW361" t="s">
        <v>416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94151687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318</v>
      </c>
      <c r="EL361" t="s">
        <v>418</v>
      </c>
      <c r="EM361" t="s">
        <v>419</v>
      </c>
      <c r="EO361" t="s">
        <v>3</v>
      </c>
      <c r="EQ361">
        <v>131072</v>
      </c>
      <c r="ER361">
        <v>429.12</v>
      </c>
      <c r="ES361">
        <v>26.95</v>
      </c>
      <c r="ET361">
        <v>278.87</v>
      </c>
      <c r="EU361">
        <v>44.26</v>
      </c>
      <c r="EV361">
        <v>123.3</v>
      </c>
      <c r="EW361">
        <v>10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391289502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236.42</v>
      </c>
      <c r="GL361">
        <f t="shared" si="308"/>
        <v>0</v>
      </c>
      <c r="GM361">
        <f>ROUND(O361+X361+Y361+GK361,2)+GX361</f>
        <v>1574.59</v>
      </c>
      <c r="GN361">
        <f>IF(OR(BI361=0,BI361=1),ROUND(O361+X361+Y361+GK361,2),0)</f>
        <v>0</v>
      </c>
      <c r="GO361">
        <f>IF(BI361=2,ROUND(O361+X361+Y361+GK361,2),0)</f>
        <v>1574.59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ROW(EtalonRes!A403)</f>
        <v>403</v>
      </c>
      <c r="E362" s="2" t="s">
        <v>445</v>
      </c>
      <c r="F362" s="2" t="s">
        <v>446</v>
      </c>
      <c r="G362" s="2" t="s">
        <v>447</v>
      </c>
      <c r="H362" s="2" t="s">
        <v>423</v>
      </c>
      <c r="I362" s="2">
        <f>ROUND(10/100,9)</f>
        <v>0.1</v>
      </c>
      <c r="J362" s="2">
        <v>0</v>
      </c>
      <c r="K362" s="2">
        <f>ROUND(10/100,9)</f>
        <v>0.1</v>
      </c>
      <c r="L362" s="2"/>
      <c r="M362" s="2"/>
      <c r="N362" s="2"/>
      <c r="O362" s="2">
        <f t="shared" si="278"/>
        <v>61.5</v>
      </c>
      <c r="P362" s="2">
        <f t="shared" si="279"/>
        <v>19.600000000000001</v>
      </c>
      <c r="Q362" s="2">
        <f t="shared" si="280"/>
        <v>1.24</v>
      </c>
      <c r="R362" s="2">
        <f t="shared" si="281"/>
        <v>0.11</v>
      </c>
      <c r="S362" s="2">
        <f t="shared" si="282"/>
        <v>40.659999999999997</v>
      </c>
      <c r="T362" s="2">
        <f t="shared" si="283"/>
        <v>0</v>
      </c>
      <c r="U362" s="2">
        <f t="shared" si="284"/>
        <v>3.127389</v>
      </c>
      <c r="V362" s="2">
        <f t="shared" si="285"/>
        <v>0</v>
      </c>
      <c r="W362" s="2">
        <f t="shared" si="286"/>
        <v>0</v>
      </c>
      <c r="X362" s="2">
        <f t="shared" si="287"/>
        <v>45.54</v>
      </c>
      <c r="Y362" s="2">
        <f t="shared" si="288"/>
        <v>28.46</v>
      </c>
      <c r="Z362" s="2"/>
      <c r="AA362" s="2">
        <v>109223225</v>
      </c>
      <c r="AB362" s="2">
        <f t="shared" si="289"/>
        <v>596.17999999999995</v>
      </c>
      <c r="AC362" s="2">
        <f t="shared" si="290"/>
        <v>196</v>
      </c>
      <c r="AD362" s="2">
        <f t="shared" si="291"/>
        <v>11.87</v>
      </c>
      <c r="AE362" s="2">
        <f t="shared" si="292"/>
        <v>1.0900000000000001</v>
      </c>
      <c r="AF362" s="2">
        <f t="shared" si="293"/>
        <v>388.31</v>
      </c>
      <c r="AG362" s="2">
        <f t="shared" si="294"/>
        <v>0</v>
      </c>
      <c r="AH362" s="2">
        <f t="shared" si="295"/>
        <v>29.87</v>
      </c>
      <c r="AI362" s="2">
        <f t="shared" si="296"/>
        <v>0</v>
      </c>
      <c r="AJ362" s="2">
        <f t="shared" si="297"/>
        <v>0</v>
      </c>
      <c r="AK362" s="2">
        <v>596.17999999999995</v>
      </c>
      <c r="AL362" s="2">
        <v>196</v>
      </c>
      <c r="AM362" s="2">
        <v>11.87</v>
      </c>
      <c r="AN362" s="2">
        <v>1.0900000000000001</v>
      </c>
      <c r="AO362" s="2">
        <v>388.31</v>
      </c>
      <c r="AP362" s="2">
        <v>0</v>
      </c>
      <c r="AQ362" s="2">
        <v>29.87</v>
      </c>
      <c r="AR362" s="2">
        <v>0</v>
      </c>
      <c r="AS362" s="2">
        <v>0</v>
      </c>
      <c r="AT362" s="2">
        <v>112</v>
      </c>
      <c r="AU362" s="2">
        <v>70</v>
      </c>
      <c r="AV362" s="2">
        <v>1.0469999999999999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448</v>
      </c>
      <c r="BK362" s="2"/>
      <c r="BL362" s="2"/>
      <c r="BM362" s="2">
        <v>333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61.5</v>
      </c>
      <c r="CQ362" s="2">
        <f t="shared" si="299"/>
        <v>196</v>
      </c>
      <c r="CR362" s="2">
        <f t="shared" si="300"/>
        <v>12.43</v>
      </c>
      <c r="CS362" s="2">
        <f t="shared" si="301"/>
        <v>1.1399999999999999</v>
      </c>
      <c r="CT362" s="2">
        <f t="shared" si="302"/>
        <v>406.56</v>
      </c>
      <c r="CU362" s="2">
        <f t="shared" si="303"/>
        <v>0</v>
      </c>
      <c r="CV362" s="2">
        <f t="shared" si="304"/>
        <v>31.273889999999998</v>
      </c>
      <c r="CW362" s="2">
        <f t="shared" si="305"/>
        <v>0</v>
      </c>
      <c r="CX362" s="2">
        <f t="shared" si="306"/>
        <v>0</v>
      </c>
      <c r="CY362" s="2">
        <f>((S362*BZ362)/100)</f>
        <v>45.539200000000001</v>
      </c>
      <c r="CZ362" s="2">
        <f>((S362*CA362)/100)</f>
        <v>28.462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423</v>
      </c>
      <c r="DW362" s="2" t="s">
        <v>423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94151702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333</v>
      </c>
      <c r="EL362" s="2" t="s">
        <v>431</v>
      </c>
      <c r="EM362" s="2" t="s">
        <v>432</v>
      </c>
      <c r="EN362" s="2"/>
      <c r="EO362" s="2" t="s">
        <v>3</v>
      </c>
      <c r="EP362" s="2"/>
      <c r="EQ362" s="2">
        <v>131072</v>
      </c>
      <c r="ER362" s="2">
        <v>596.17999999999995</v>
      </c>
      <c r="ES362" s="2">
        <v>196</v>
      </c>
      <c r="ET362" s="2">
        <v>11.87</v>
      </c>
      <c r="EU362" s="2">
        <v>1.0900000000000001</v>
      </c>
      <c r="EV362" s="2">
        <v>388.31</v>
      </c>
      <c r="EW362" s="2">
        <v>29.87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3223863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135.5</v>
      </c>
      <c r="GN362" s="2">
        <f>IF(OR(BI362=0,BI362=1),ROUND(O362+X362+Y362,2),0)</f>
        <v>0</v>
      </c>
      <c r="GO362" s="2">
        <f>IF(BI362=2,ROUND(O362+X362+Y362,2),0)</f>
        <v>135.5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ROW(EtalonRes!A404)</f>
        <v>404</v>
      </c>
      <c r="E363" t="s">
        <v>445</v>
      </c>
      <c r="F363" t="s">
        <v>446</v>
      </c>
      <c r="G363" t="s">
        <v>447</v>
      </c>
      <c r="H363" t="s">
        <v>423</v>
      </c>
      <c r="I363">
        <f>ROUND(10/100,9)</f>
        <v>0.1</v>
      </c>
      <c r="J363">
        <v>0</v>
      </c>
      <c r="K363">
        <f>ROUND(10/100,9)</f>
        <v>0.1</v>
      </c>
      <c r="O363">
        <f t="shared" si="278"/>
        <v>1206.8399999999999</v>
      </c>
      <c r="P363">
        <f t="shared" si="279"/>
        <v>136.81</v>
      </c>
      <c r="Q363">
        <f t="shared" si="280"/>
        <v>10.43</v>
      </c>
      <c r="R363">
        <f t="shared" si="281"/>
        <v>2.87</v>
      </c>
      <c r="S363">
        <f t="shared" si="282"/>
        <v>1059.5999999999999</v>
      </c>
      <c r="T363">
        <f t="shared" si="283"/>
        <v>0</v>
      </c>
      <c r="U363">
        <f t="shared" si="284"/>
        <v>3.127389</v>
      </c>
      <c r="V363">
        <f t="shared" si="285"/>
        <v>0</v>
      </c>
      <c r="W363">
        <f t="shared" si="286"/>
        <v>0</v>
      </c>
      <c r="X363">
        <f t="shared" si="287"/>
        <v>974.83</v>
      </c>
      <c r="Y363">
        <f t="shared" si="288"/>
        <v>455.63</v>
      </c>
      <c r="AA363">
        <v>109223223</v>
      </c>
      <c r="AB363">
        <f t="shared" si="289"/>
        <v>596.17999999999995</v>
      </c>
      <c r="AC363">
        <f t="shared" si="290"/>
        <v>196</v>
      </c>
      <c r="AD363">
        <f t="shared" si="291"/>
        <v>11.87</v>
      </c>
      <c r="AE363">
        <f t="shared" si="292"/>
        <v>1.0900000000000001</v>
      </c>
      <c r="AF363">
        <f t="shared" si="293"/>
        <v>388.31</v>
      </c>
      <c r="AG363">
        <f t="shared" si="294"/>
        <v>0</v>
      </c>
      <c r="AH363">
        <f t="shared" si="295"/>
        <v>29.87</v>
      </c>
      <c r="AI363">
        <f t="shared" si="296"/>
        <v>0</v>
      </c>
      <c r="AJ363">
        <f t="shared" si="297"/>
        <v>0</v>
      </c>
      <c r="AK363">
        <v>596.17999999999995</v>
      </c>
      <c r="AL363">
        <v>196</v>
      </c>
      <c r="AM363">
        <v>11.87</v>
      </c>
      <c r="AN363">
        <v>1.0900000000000001</v>
      </c>
      <c r="AO363">
        <v>388.31</v>
      </c>
      <c r="AP363">
        <v>0</v>
      </c>
      <c r="AQ363">
        <v>29.87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8.41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448</v>
      </c>
      <c r="BM363">
        <v>333</v>
      </c>
      <c r="BN363">
        <v>0</v>
      </c>
      <c r="BO363" t="s">
        <v>446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1206.8399999999999</v>
      </c>
      <c r="CQ363">
        <f t="shared" si="299"/>
        <v>1368.08</v>
      </c>
      <c r="CR363">
        <f t="shared" si="300"/>
        <v>104.54</v>
      </c>
      <c r="CS363">
        <f t="shared" si="301"/>
        <v>29.71</v>
      </c>
      <c r="CT363">
        <f t="shared" si="302"/>
        <v>10594.95</v>
      </c>
      <c r="CU363">
        <f t="shared" si="303"/>
        <v>0</v>
      </c>
      <c r="CV363">
        <f t="shared" si="304"/>
        <v>31.273889999999998</v>
      </c>
      <c r="CW363">
        <f t="shared" si="305"/>
        <v>0</v>
      </c>
      <c r="CX363">
        <f t="shared" si="306"/>
        <v>0</v>
      </c>
      <c r="CY363">
        <f>S363*(BZ363/100)</f>
        <v>974.83199999999999</v>
      </c>
      <c r="CZ363">
        <f>S363*(CA363/100)</f>
        <v>455.62799999999993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1013</v>
      </c>
      <c r="DV363" t="s">
        <v>423</v>
      </c>
      <c r="DW363" t="s">
        <v>423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94151702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333</v>
      </c>
      <c r="EL363" t="s">
        <v>431</v>
      </c>
      <c r="EM363" t="s">
        <v>432</v>
      </c>
      <c r="EO363" t="s">
        <v>3</v>
      </c>
      <c r="EQ363">
        <v>131072</v>
      </c>
      <c r="ER363">
        <v>596.17999999999995</v>
      </c>
      <c r="ES363">
        <v>196</v>
      </c>
      <c r="ET363">
        <v>11.87</v>
      </c>
      <c r="EU363">
        <v>1.0900000000000001</v>
      </c>
      <c r="EV363">
        <v>388.31</v>
      </c>
      <c r="EW363">
        <v>29.87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3223863</v>
      </c>
      <c r="GG363">
        <v>2</v>
      </c>
      <c r="GH363">
        <v>1</v>
      </c>
      <c r="GI363">
        <v>2</v>
      </c>
      <c r="GJ363">
        <v>0</v>
      </c>
      <c r="GK363">
        <f>ROUND(R363*(S12)/100,2)</f>
        <v>4.59</v>
      </c>
      <c r="GL363">
        <f t="shared" si="308"/>
        <v>0</v>
      </c>
      <c r="GM363">
        <f>ROUND(O363+X363+Y363+GK363,2)+GX363</f>
        <v>2641.89</v>
      </c>
      <c r="GN363">
        <f>IF(OR(BI363=0,BI363=1),ROUND(O363+X363+Y363+GK363,2),0)</f>
        <v>0</v>
      </c>
      <c r="GO363">
        <f>IF(BI363=2,ROUND(O363+X363+Y363+GK363,2),0)</f>
        <v>2641.89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ROW(EtalonRes!A405)</f>
        <v>405</v>
      </c>
      <c r="E364" s="2" t="s">
        <v>449</v>
      </c>
      <c r="F364" s="2" t="s">
        <v>450</v>
      </c>
      <c r="G364" s="2" t="s">
        <v>451</v>
      </c>
      <c r="H364" s="2" t="s">
        <v>423</v>
      </c>
      <c r="I364" s="2">
        <f>ROUND(8/100,9)</f>
        <v>0.08</v>
      </c>
      <c r="J364" s="2">
        <v>0</v>
      </c>
      <c r="K364" s="2">
        <f>ROUND(8/100,9)</f>
        <v>0.08</v>
      </c>
      <c r="L364" s="2"/>
      <c r="M364" s="2"/>
      <c r="N364" s="2"/>
      <c r="O364" s="2">
        <f t="shared" si="278"/>
        <v>22.98</v>
      </c>
      <c r="P364" s="2">
        <f t="shared" si="279"/>
        <v>5.0999999999999996</v>
      </c>
      <c r="Q364" s="2">
        <f t="shared" si="280"/>
        <v>1.06</v>
      </c>
      <c r="R364" s="2">
        <f t="shared" si="281"/>
        <v>0.25</v>
      </c>
      <c r="S364" s="2">
        <f t="shared" si="282"/>
        <v>16.82</v>
      </c>
      <c r="T364" s="2">
        <f t="shared" si="283"/>
        <v>0</v>
      </c>
      <c r="U364" s="2">
        <f t="shared" si="284"/>
        <v>1.294092</v>
      </c>
      <c r="V364" s="2">
        <f t="shared" si="285"/>
        <v>0</v>
      </c>
      <c r="W364" s="2">
        <f t="shared" si="286"/>
        <v>0</v>
      </c>
      <c r="X364" s="2">
        <f t="shared" si="287"/>
        <v>18.84</v>
      </c>
      <c r="Y364" s="2">
        <f t="shared" si="288"/>
        <v>11.77</v>
      </c>
      <c r="Z364" s="2"/>
      <c r="AA364" s="2">
        <v>109223225</v>
      </c>
      <c r="AB364" s="2">
        <f t="shared" si="289"/>
        <v>277.25</v>
      </c>
      <c r="AC364" s="2">
        <f t="shared" si="290"/>
        <v>63.7</v>
      </c>
      <c r="AD364" s="2">
        <f t="shared" si="291"/>
        <v>12.7</v>
      </c>
      <c r="AE364" s="2">
        <f t="shared" si="292"/>
        <v>2.95</v>
      </c>
      <c r="AF364" s="2">
        <f t="shared" si="293"/>
        <v>200.85</v>
      </c>
      <c r="AG364" s="2">
        <f t="shared" si="294"/>
        <v>0</v>
      </c>
      <c r="AH364" s="2">
        <f t="shared" si="295"/>
        <v>15.45</v>
      </c>
      <c r="AI364" s="2">
        <f t="shared" si="296"/>
        <v>0</v>
      </c>
      <c r="AJ364" s="2">
        <f t="shared" si="297"/>
        <v>0</v>
      </c>
      <c r="AK364" s="2">
        <v>277.25</v>
      </c>
      <c r="AL364" s="2">
        <v>63.7</v>
      </c>
      <c r="AM364" s="2">
        <v>12.7</v>
      </c>
      <c r="AN364" s="2">
        <v>2.95</v>
      </c>
      <c r="AO364" s="2">
        <v>200.85</v>
      </c>
      <c r="AP364" s="2">
        <v>0</v>
      </c>
      <c r="AQ364" s="2">
        <v>15.45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452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22.98</v>
      </c>
      <c r="CQ364" s="2">
        <f t="shared" si="299"/>
        <v>63.7</v>
      </c>
      <c r="CR364" s="2">
        <f t="shared" si="300"/>
        <v>13.3</v>
      </c>
      <c r="CS364" s="2">
        <f t="shared" si="301"/>
        <v>3.09</v>
      </c>
      <c r="CT364" s="2">
        <f t="shared" si="302"/>
        <v>210.29</v>
      </c>
      <c r="CU364" s="2">
        <f t="shared" si="303"/>
        <v>0</v>
      </c>
      <c r="CV364" s="2">
        <f t="shared" si="304"/>
        <v>16.17615</v>
      </c>
      <c r="CW364" s="2">
        <f t="shared" si="305"/>
        <v>0</v>
      </c>
      <c r="CX364" s="2">
        <f t="shared" si="306"/>
        <v>0</v>
      </c>
      <c r="CY364" s="2">
        <f>((S364*BZ364)/100)</f>
        <v>18.8384</v>
      </c>
      <c r="CZ364" s="2">
        <f>((S364*CA364)/100)</f>
        <v>11.774000000000001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423</v>
      </c>
      <c r="DW364" s="2" t="s">
        <v>423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431</v>
      </c>
      <c r="EM364" s="2" t="s">
        <v>432</v>
      </c>
      <c r="EN364" s="2"/>
      <c r="EO364" s="2" t="s">
        <v>3</v>
      </c>
      <c r="EP364" s="2"/>
      <c r="EQ364" s="2">
        <v>131072</v>
      </c>
      <c r="ER364" s="2">
        <v>277.25</v>
      </c>
      <c r="ES364" s="2">
        <v>63.7</v>
      </c>
      <c r="ET364" s="2">
        <v>12.7</v>
      </c>
      <c r="EU364" s="2">
        <v>2.95</v>
      </c>
      <c r="EV364" s="2">
        <v>200.85</v>
      </c>
      <c r="EW364" s="2">
        <v>15.45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90230320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53.59</v>
      </c>
      <c r="GN364" s="2">
        <f>IF(OR(BI364=0,BI364=1),ROUND(O364+X364+Y364,2),0)</f>
        <v>0</v>
      </c>
      <c r="GO364" s="2">
        <f>IF(BI364=2,ROUND(O364+X364+Y364,2),0)</f>
        <v>53.59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ROW(EtalonRes!A406)</f>
        <v>406</v>
      </c>
      <c r="E365" t="s">
        <v>449</v>
      </c>
      <c r="F365" t="s">
        <v>450</v>
      </c>
      <c r="G365" t="s">
        <v>451</v>
      </c>
      <c r="H365" t="s">
        <v>423</v>
      </c>
      <c r="I365">
        <f>ROUND(8/100,9)</f>
        <v>0.08</v>
      </c>
      <c r="J365">
        <v>0</v>
      </c>
      <c r="K365">
        <f>ROUND(8/100,9)</f>
        <v>0.08</v>
      </c>
      <c r="O365">
        <f t="shared" si="278"/>
        <v>485.74</v>
      </c>
      <c r="P365">
        <f t="shared" si="279"/>
        <v>35.6</v>
      </c>
      <c r="Q365">
        <f t="shared" si="280"/>
        <v>11.81</v>
      </c>
      <c r="R365">
        <f t="shared" si="281"/>
        <v>6.52</v>
      </c>
      <c r="S365">
        <f t="shared" si="282"/>
        <v>438.33</v>
      </c>
      <c r="T365">
        <f t="shared" si="283"/>
        <v>0</v>
      </c>
      <c r="U365">
        <f t="shared" si="284"/>
        <v>1.294092</v>
      </c>
      <c r="V365">
        <f t="shared" si="285"/>
        <v>0</v>
      </c>
      <c r="W365">
        <f t="shared" si="286"/>
        <v>0</v>
      </c>
      <c r="X365">
        <f t="shared" si="287"/>
        <v>403.26</v>
      </c>
      <c r="Y365">
        <f t="shared" si="288"/>
        <v>188.48</v>
      </c>
      <c r="AA365">
        <v>109223223</v>
      </c>
      <c r="AB365">
        <f t="shared" si="289"/>
        <v>277.25</v>
      </c>
      <c r="AC365">
        <f t="shared" si="290"/>
        <v>63.7</v>
      </c>
      <c r="AD365">
        <f t="shared" si="291"/>
        <v>12.7</v>
      </c>
      <c r="AE365">
        <f t="shared" si="292"/>
        <v>2.95</v>
      </c>
      <c r="AF365">
        <f t="shared" si="293"/>
        <v>200.85</v>
      </c>
      <c r="AG365">
        <f t="shared" si="294"/>
        <v>0</v>
      </c>
      <c r="AH365">
        <f t="shared" si="295"/>
        <v>15.45</v>
      </c>
      <c r="AI365">
        <f t="shared" si="296"/>
        <v>0</v>
      </c>
      <c r="AJ365">
        <f t="shared" si="297"/>
        <v>0</v>
      </c>
      <c r="AK365">
        <v>277.25</v>
      </c>
      <c r="AL365">
        <v>63.7</v>
      </c>
      <c r="AM365">
        <v>12.7</v>
      </c>
      <c r="AN365">
        <v>2.95</v>
      </c>
      <c r="AO365">
        <v>200.85</v>
      </c>
      <c r="AP365">
        <v>0</v>
      </c>
      <c r="AQ365">
        <v>15.45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11.14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452</v>
      </c>
      <c r="BM365">
        <v>333</v>
      </c>
      <c r="BN365">
        <v>0</v>
      </c>
      <c r="BO365" t="s">
        <v>450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485.74</v>
      </c>
      <c r="CQ365">
        <f t="shared" si="299"/>
        <v>444.63</v>
      </c>
      <c r="CR365">
        <f t="shared" si="300"/>
        <v>148.16</v>
      </c>
      <c r="CS365">
        <f t="shared" si="301"/>
        <v>80.53</v>
      </c>
      <c r="CT365">
        <f t="shared" si="302"/>
        <v>5480.16</v>
      </c>
      <c r="CU365">
        <f t="shared" si="303"/>
        <v>0</v>
      </c>
      <c r="CV365">
        <f t="shared" si="304"/>
        <v>16.17615</v>
      </c>
      <c r="CW365">
        <f t="shared" si="305"/>
        <v>0</v>
      </c>
      <c r="CX365">
        <f t="shared" si="306"/>
        <v>0</v>
      </c>
      <c r="CY365">
        <f>S365*(BZ365/100)</f>
        <v>403.2636</v>
      </c>
      <c r="CZ365">
        <f>S365*(CA365/100)</f>
        <v>188.4819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423</v>
      </c>
      <c r="DW365" t="s">
        <v>423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431</v>
      </c>
      <c r="EM365" t="s">
        <v>432</v>
      </c>
      <c r="EO365" t="s">
        <v>3</v>
      </c>
      <c r="EQ365">
        <v>131072</v>
      </c>
      <c r="ER365">
        <v>277.25</v>
      </c>
      <c r="ES365">
        <v>63.7</v>
      </c>
      <c r="ET365">
        <v>12.7</v>
      </c>
      <c r="EU365">
        <v>2.95</v>
      </c>
      <c r="EV365">
        <v>200.85</v>
      </c>
      <c r="EW365">
        <v>15.45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90230320</v>
      </c>
      <c r="GG365">
        <v>2</v>
      </c>
      <c r="GH365">
        <v>1</v>
      </c>
      <c r="GI365">
        <v>2</v>
      </c>
      <c r="GJ365">
        <v>0</v>
      </c>
      <c r="GK365">
        <f>ROUND(R365*(S12)/100,2)</f>
        <v>10.43</v>
      </c>
      <c r="GL365">
        <f t="shared" si="308"/>
        <v>0</v>
      </c>
      <c r="GM365">
        <f>ROUND(O365+X365+Y365+GK365,2)+GX365</f>
        <v>1087.9100000000001</v>
      </c>
      <c r="GN365">
        <f>IF(OR(BI365=0,BI365=1),ROUND(O365+X365+Y365+GK365,2),0)</f>
        <v>0</v>
      </c>
      <c r="GO365">
        <f>IF(BI365=2,ROUND(O365+X365+Y365+GK365,2),0)</f>
        <v>1087.9100000000001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ROW(EtalonRes!A407)</f>
        <v>407</v>
      </c>
      <c r="E366" s="2" t="s">
        <v>453</v>
      </c>
      <c r="F366" s="2" t="s">
        <v>442</v>
      </c>
      <c r="G366" s="2" t="s">
        <v>443</v>
      </c>
      <c r="H366" s="2" t="s">
        <v>416</v>
      </c>
      <c r="I366" s="2">
        <f>ROUND(25/100,9)</f>
        <v>0.25</v>
      </c>
      <c r="J366" s="2">
        <v>0</v>
      </c>
      <c r="K366" s="2">
        <f>ROUND(25/100,9)</f>
        <v>0.25</v>
      </c>
      <c r="L366" s="2"/>
      <c r="M366" s="2"/>
      <c r="N366" s="2"/>
      <c r="O366" s="2">
        <f t="shared" si="278"/>
        <v>114.56</v>
      </c>
      <c r="P366" s="2">
        <f t="shared" si="279"/>
        <v>7.28</v>
      </c>
      <c r="Q366" s="2">
        <f t="shared" si="280"/>
        <v>74.39</v>
      </c>
      <c r="R366" s="2">
        <f t="shared" si="281"/>
        <v>11.81</v>
      </c>
      <c r="S366" s="2">
        <f t="shared" si="282"/>
        <v>32.89</v>
      </c>
      <c r="T366" s="2">
        <f t="shared" si="283"/>
        <v>0</v>
      </c>
      <c r="U366" s="2">
        <f t="shared" si="284"/>
        <v>2.6675</v>
      </c>
      <c r="V366" s="2">
        <f t="shared" si="285"/>
        <v>0</v>
      </c>
      <c r="W366" s="2">
        <f t="shared" si="286"/>
        <v>0</v>
      </c>
      <c r="X366" s="2">
        <f t="shared" si="287"/>
        <v>36.840000000000003</v>
      </c>
      <c r="Y366" s="2">
        <f t="shared" si="288"/>
        <v>23.02</v>
      </c>
      <c r="Z366" s="2"/>
      <c r="AA366" s="2">
        <v>109223225</v>
      </c>
      <c r="AB366" s="2">
        <f t="shared" si="289"/>
        <v>429.12</v>
      </c>
      <c r="AC366" s="2">
        <f t="shared" si="290"/>
        <v>26.95</v>
      </c>
      <c r="AD366" s="2">
        <f t="shared" si="291"/>
        <v>278.87</v>
      </c>
      <c r="AE366" s="2">
        <f t="shared" si="292"/>
        <v>44.26</v>
      </c>
      <c r="AF366" s="2">
        <f t="shared" si="293"/>
        <v>123.3</v>
      </c>
      <c r="AG366" s="2">
        <f t="shared" si="294"/>
        <v>0</v>
      </c>
      <c r="AH366" s="2">
        <f t="shared" si="295"/>
        <v>10</v>
      </c>
      <c r="AI366" s="2">
        <f t="shared" si="296"/>
        <v>0</v>
      </c>
      <c r="AJ366" s="2">
        <f t="shared" si="297"/>
        <v>0</v>
      </c>
      <c r="AK366" s="2">
        <v>429.12</v>
      </c>
      <c r="AL366" s="2">
        <v>26.95</v>
      </c>
      <c r="AM366" s="2">
        <v>278.87</v>
      </c>
      <c r="AN366" s="2">
        <v>44.26</v>
      </c>
      <c r="AO366" s="2">
        <v>123.3</v>
      </c>
      <c r="AP366" s="2">
        <v>0</v>
      </c>
      <c r="AQ366" s="2">
        <v>10</v>
      </c>
      <c r="AR366" s="2">
        <v>0</v>
      </c>
      <c r="AS366" s="2">
        <v>0</v>
      </c>
      <c r="AT366" s="2">
        <v>112</v>
      </c>
      <c r="AU366" s="2">
        <v>70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444</v>
      </c>
      <c r="BK366" s="2"/>
      <c r="BL366" s="2"/>
      <c r="BM366" s="2">
        <v>318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114.56</v>
      </c>
      <c r="CQ366" s="2">
        <f t="shared" si="299"/>
        <v>29.13</v>
      </c>
      <c r="CR366" s="2">
        <f t="shared" si="300"/>
        <v>297.55</v>
      </c>
      <c r="CS366" s="2">
        <f t="shared" si="301"/>
        <v>47.23</v>
      </c>
      <c r="CT366" s="2">
        <f t="shared" si="302"/>
        <v>131.56</v>
      </c>
      <c r="CU366" s="2">
        <f t="shared" si="303"/>
        <v>0</v>
      </c>
      <c r="CV366" s="2">
        <f t="shared" si="304"/>
        <v>10.67</v>
      </c>
      <c r="CW366" s="2">
        <f t="shared" si="305"/>
        <v>0</v>
      </c>
      <c r="CX366" s="2">
        <f t="shared" si="306"/>
        <v>0</v>
      </c>
      <c r="CY366" s="2">
        <f>((S366*BZ366)/100)</f>
        <v>36.836800000000004</v>
      </c>
      <c r="CZ366" s="2">
        <f>((S366*CA366)/100)</f>
        <v>23.023000000000003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416</v>
      </c>
      <c r="DW366" s="2" t="s">
        <v>416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94151687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318</v>
      </c>
      <c r="EL366" s="2" t="s">
        <v>418</v>
      </c>
      <c r="EM366" s="2" t="s">
        <v>419</v>
      </c>
      <c r="EN366" s="2"/>
      <c r="EO366" s="2" t="s">
        <v>3</v>
      </c>
      <c r="EP366" s="2"/>
      <c r="EQ366" s="2">
        <v>131072</v>
      </c>
      <c r="ER366" s="2">
        <v>429.12</v>
      </c>
      <c r="ES366" s="2">
        <v>26.95</v>
      </c>
      <c r="ET366" s="2">
        <v>278.87</v>
      </c>
      <c r="EU366" s="2">
        <v>44.26</v>
      </c>
      <c r="EV366" s="2">
        <v>123.3</v>
      </c>
      <c r="EW366" s="2">
        <v>10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391289502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174.42</v>
      </c>
      <c r="GN366" s="2">
        <f>IF(OR(BI366=0,BI366=1),ROUND(O366+X366+Y366,2),0)</f>
        <v>0</v>
      </c>
      <c r="GO366" s="2">
        <f>IF(BI366=2,ROUND(O366+X366+Y366,2),0)</f>
        <v>174.42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ROW(EtalonRes!A408)</f>
        <v>408</v>
      </c>
      <c r="E367" t="s">
        <v>453</v>
      </c>
      <c r="F367" t="s">
        <v>442</v>
      </c>
      <c r="G367" t="s">
        <v>443</v>
      </c>
      <c r="H367" t="s">
        <v>416</v>
      </c>
      <c r="I367">
        <f>ROUND(25/100,9)</f>
        <v>0.25</v>
      </c>
      <c r="J367">
        <v>0</v>
      </c>
      <c r="K367">
        <f>ROUND(25/100,9)</f>
        <v>0.25</v>
      </c>
      <c r="O367">
        <f t="shared" si="278"/>
        <v>1630.25</v>
      </c>
      <c r="P367">
        <f t="shared" si="279"/>
        <v>50.81</v>
      </c>
      <c r="Q367">
        <f t="shared" si="280"/>
        <v>722.33</v>
      </c>
      <c r="R367">
        <f t="shared" si="281"/>
        <v>307.77</v>
      </c>
      <c r="S367">
        <f t="shared" si="282"/>
        <v>857.11</v>
      </c>
      <c r="T367">
        <f t="shared" si="283"/>
        <v>0</v>
      </c>
      <c r="U367">
        <f t="shared" si="284"/>
        <v>2.6675</v>
      </c>
      <c r="V367">
        <f t="shared" si="285"/>
        <v>0</v>
      </c>
      <c r="W367">
        <f t="shared" si="286"/>
        <v>0</v>
      </c>
      <c r="X367">
        <f t="shared" si="287"/>
        <v>788.54</v>
      </c>
      <c r="Y367">
        <f t="shared" si="288"/>
        <v>368.56</v>
      </c>
      <c r="AA367">
        <v>109223223</v>
      </c>
      <c r="AB367">
        <f t="shared" si="289"/>
        <v>429.12</v>
      </c>
      <c r="AC367">
        <f t="shared" si="290"/>
        <v>26.95</v>
      </c>
      <c r="AD367">
        <f t="shared" si="291"/>
        <v>278.87</v>
      </c>
      <c r="AE367">
        <f t="shared" si="292"/>
        <v>44.26</v>
      </c>
      <c r="AF367">
        <f t="shared" si="293"/>
        <v>123.3</v>
      </c>
      <c r="AG367">
        <f t="shared" si="294"/>
        <v>0</v>
      </c>
      <c r="AH367">
        <f t="shared" si="295"/>
        <v>10</v>
      </c>
      <c r="AI367">
        <f t="shared" si="296"/>
        <v>0</v>
      </c>
      <c r="AJ367">
        <f t="shared" si="297"/>
        <v>0</v>
      </c>
      <c r="AK367">
        <v>429.12</v>
      </c>
      <c r="AL367">
        <v>26.95</v>
      </c>
      <c r="AM367">
        <v>278.87</v>
      </c>
      <c r="AN367">
        <v>44.26</v>
      </c>
      <c r="AO367">
        <v>123.3</v>
      </c>
      <c r="AP367">
        <v>0</v>
      </c>
      <c r="AQ367">
        <v>10</v>
      </c>
      <c r="AR367">
        <v>0</v>
      </c>
      <c r="AS367">
        <v>0</v>
      </c>
      <c r="AT367">
        <v>92</v>
      </c>
      <c r="AU367">
        <v>43</v>
      </c>
      <c r="AV367">
        <v>1.0669999999999999</v>
      </c>
      <c r="AW367">
        <v>1.081</v>
      </c>
      <c r="AZ367">
        <v>1</v>
      </c>
      <c r="BA367">
        <v>26.06</v>
      </c>
      <c r="BB367">
        <v>9.7100000000000009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444</v>
      </c>
      <c r="BM367">
        <v>318</v>
      </c>
      <c r="BN367">
        <v>0</v>
      </c>
      <c r="BO367" t="s">
        <v>442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1630.25</v>
      </c>
      <c r="CQ367">
        <f t="shared" si="299"/>
        <v>203.33</v>
      </c>
      <c r="CR367">
        <f t="shared" si="300"/>
        <v>2889.21</v>
      </c>
      <c r="CS367">
        <f t="shared" si="301"/>
        <v>1230.81</v>
      </c>
      <c r="CT367">
        <f t="shared" si="302"/>
        <v>3428.45</v>
      </c>
      <c r="CU367">
        <f t="shared" si="303"/>
        <v>0</v>
      </c>
      <c r="CV367">
        <f t="shared" si="304"/>
        <v>10.67</v>
      </c>
      <c r="CW367">
        <f t="shared" si="305"/>
        <v>0</v>
      </c>
      <c r="CX367">
        <f t="shared" si="306"/>
        <v>0</v>
      </c>
      <c r="CY367">
        <f>S367*(BZ367/100)</f>
        <v>788.5412</v>
      </c>
      <c r="CZ367">
        <f>S367*(CA367/100)</f>
        <v>368.5573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1.0669999999999999</v>
      </c>
      <c r="DQ367">
        <v>1.081</v>
      </c>
      <c r="DU367">
        <v>1013</v>
      </c>
      <c r="DV367" t="s">
        <v>416</v>
      </c>
      <c r="DW367" t="s">
        <v>416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94151687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318</v>
      </c>
      <c r="EL367" t="s">
        <v>418</v>
      </c>
      <c r="EM367" t="s">
        <v>419</v>
      </c>
      <c r="EO367" t="s">
        <v>3</v>
      </c>
      <c r="EQ367">
        <v>131072</v>
      </c>
      <c r="ER367">
        <v>429.12</v>
      </c>
      <c r="ES367">
        <v>26.95</v>
      </c>
      <c r="ET367">
        <v>278.87</v>
      </c>
      <c r="EU367">
        <v>44.26</v>
      </c>
      <c r="EV367">
        <v>123.3</v>
      </c>
      <c r="EW367">
        <v>10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391289502</v>
      </c>
      <c r="GG367">
        <v>2</v>
      </c>
      <c r="GH367">
        <v>1</v>
      </c>
      <c r="GI367">
        <v>2</v>
      </c>
      <c r="GJ367">
        <v>0</v>
      </c>
      <c r="GK367">
        <f>ROUND(R367*(S12)/100,2)</f>
        <v>492.43</v>
      </c>
      <c r="GL367">
        <f t="shared" si="308"/>
        <v>0</v>
      </c>
      <c r="GM367">
        <f>ROUND(O367+X367+Y367+GK367,2)+GX367</f>
        <v>3279.78</v>
      </c>
      <c r="GN367">
        <f>IF(OR(BI367=0,BI367=1),ROUND(O367+X367+Y367+GK367,2),0)</f>
        <v>0</v>
      </c>
      <c r="GO367">
        <f>IF(BI367=2,ROUND(O367+X367+Y367+GK367,2),0)</f>
        <v>3279.78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ROW(EtalonRes!A409)</f>
        <v>409</v>
      </c>
      <c r="E368" s="2" t="s">
        <v>454</v>
      </c>
      <c r="F368" s="2" t="s">
        <v>450</v>
      </c>
      <c r="G368" s="2" t="s">
        <v>451</v>
      </c>
      <c r="H368" s="2" t="s">
        <v>423</v>
      </c>
      <c r="I368" s="2">
        <f>ROUND(36/100,9)</f>
        <v>0.36</v>
      </c>
      <c r="J368" s="2">
        <v>0</v>
      </c>
      <c r="K368" s="2">
        <f>ROUND(36/100,9)</f>
        <v>0.36</v>
      </c>
      <c r="L368" s="2"/>
      <c r="M368" s="2"/>
      <c r="N368" s="2"/>
      <c r="O368" s="2">
        <f t="shared" si="278"/>
        <v>103.42</v>
      </c>
      <c r="P368" s="2">
        <f t="shared" si="279"/>
        <v>22.93</v>
      </c>
      <c r="Q368" s="2">
        <f t="shared" si="280"/>
        <v>4.79</v>
      </c>
      <c r="R368" s="2">
        <f t="shared" si="281"/>
        <v>1.1100000000000001</v>
      </c>
      <c r="S368" s="2">
        <f t="shared" si="282"/>
        <v>75.7</v>
      </c>
      <c r="T368" s="2">
        <f t="shared" si="283"/>
        <v>0</v>
      </c>
      <c r="U368" s="2">
        <f t="shared" si="284"/>
        <v>5.8234139999999996</v>
      </c>
      <c r="V368" s="2">
        <f t="shared" si="285"/>
        <v>0</v>
      </c>
      <c r="W368" s="2">
        <f t="shared" si="286"/>
        <v>0</v>
      </c>
      <c r="X368" s="2">
        <f t="shared" si="287"/>
        <v>84.78</v>
      </c>
      <c r="Y368" s="2">
        <f t="shared" si="288"/>
        <v>52.99</v>
      </c>
      <c r="Z368" s="2"/>
      <c r="AA368" s="2">
        <v>109223225</v>
      </c>
      <c r="AB368" s="2">
        <f t="shared" si="289"/>
        <v>277.25</v>
      </c>
      <c r="AC368" s="2">
        <f t="shared" si="290"/>
        <v>63.7</v>
      </c>
      <c r="AD368" s="2">
        <f t="shared" si="291"/>
        <v>12.7</v>
      </c>
      <c r="AE368" s="2">
        <f t="shared" si="292"/>
        <v>2.95</v>
      </c>
      <c r="AF368" s="2">
        <f t="shared" si="293"/>
        <v>200.85</v>
      </c>
      <c r="AG368" s="2">
        <f t="shared" si="294"/>
        <v>0</v>
      </c>
      <c r="AH368" s="2">
        <f t="shared" si="295"/>
        <v>15.45</v>
      </c>
      <c r="AI368" s="2">
        <f t="shared" si="296"/>
        <v>0</v>
      </c>
      <c r="AJ368" s="2">
        <f t="shared" si="297"/>
        <v>0</v>
      </c>
      <c r="AK368" s="2">
        <v>277.25</v>
      </c>
      <c r="AL368" s="2">
        <v>63.7</v>
      </c>
      <c r="AM368" s="2">
        <v>12.7</v>
      </c>
      <c r="AN368" s="2">
        <v>2.95</v>
      </c>
      <c r="AO368" s="2">
        <v>200.85</v>
      </c>
      <c r="AP368" s="2">
        <v>0</v>
      </c>
      <c r="AQ368" s="2">
        <v>15.45</v>
      </c>
      <c r="AR368" s="2">
        <v>0</v>
      </c>
      <c r="AS368" s="2">
        <v>0</v>
      </c>
      <c r="AT368" s="2">
        <v>112</v>
      </c>
      <c r="AU368" s="2">
        <v>70</v>
      </c>
      <c r="AV368" s="2">
        <v>1.0469999999999999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452</v>
      </c>
      <c r="BK368" s="2"/>
      <c r="BL368" s="2"/>
      <c r="BM368" s="2">
        <v>333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103.42</v>
      </c>
      <c r="CQ368" s="2">
        <f t="shared" si="299"/>
        <v>63.7</v>
      </c>
      <c r="CR368" s="2">
        <f t="shared" si="300"/>
        <v>13.3</v>
      </c>
      <c r="CS368" s="2">
        <f t="shared" si="301"/>
        <v>3.09</v>
      </c>
      <c r="CT368" s="2">
        <f t="shared" si="302"/>
        <v>210.29</v>
      </c>
      <c r="CU368" s="2">
        <f t="shared" si="303"/>
        <v>0</v>
      </c>
      <c r="CV368" s="2">
        <f t="shared" si="304"/>
        <v>16.17615</v>
      </c>
      <c r="CW368" s="2">
        <f t="shared" si="305"/>
        <v>0</v>
      </c>
      <c r="CX368" s="2">
        <f t="shared" si="306"/>
        <v>0</v>
      </c>
      <c r="CY368" s="2">
        <f>((S368*BZ368)/100)</f>
        <v>84.783999999999992</v>
      </c>
      <c r="CZ368" s="2">
        <f>((S368*CA368)/100)</f>
        <v>52.99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423</v>
      </c>
      <c r="DW368" s="2" t="s">
        <v>423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94151702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333</v>
      </c>
      <c r="EL368" s="2" t="s">
        <v>431</v>
      </c>
      <c r="EM368" s="2" t="s">
        <v>432</v>
      </c>
      <c r="EN368" s="2"/>
      <c r="EO368" s="2" t="s">
        <v>3</v>
      </c>
      <c r="EP368" s="2"/>
      <c r="EQ368" s="2">
        <v>131072</v>
      </c>
      <c r="ER368" s="2">
        <v>277.25</v>
      </c>
      <c r="ES368" s="2">
        <v>63.7</v>
      </c>
      <c r="ET368" s="2">
        <v>12.7</v>
      </c>
      <c r="EU368" s="2">
        <v>2.95</v>
      </c>
      <c r="EV368" s="2">
        <v>200.85</v>
      </c>
      <c r="EW368" s="2">
        <v>15.45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90230320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241.19</v>
      </c>
      <c r="GN368" s="2">
        <f>IF(OR(BI368=0,BI368=1),ROUND(O368+X368+Y368,2),0)</f>
        <v>0</v>
      </c>
      <c r="GO368" s="2">
        <f>IF(BI368=2,ROUND(O368+X368+Y368,2),0)</f>
        <v>241.19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45" x14ac:dyDescent="0.2">
      <c r="A369">
        <v>17</v>
      </c>
      <c r="B369">
        <v>1</v>
      </c>
      <c r="C369">
        <f>ROW(SmtRes!A384)</f>
        <v>384</v>
      </c>
      <c r="D369">
        <f>ROW(EtalonRes!A410)</f>
        <v>410</v>
      </c>
      <c r="E369" t="s">
        <v>454</v>
      </c>
      <c r="F369" t="s">
        <v>450</v>
      </c>
      <c r="G369" t="s">
        <v>451</v>
      </c>
      <c r="H369" t="s">
        <v>423</v>
      </c>
      <c r="I369">
        <f>ROUND(36/100,9)</f>
        <v>0.36</v>
      </c>
      <c r="J369">
        <v>0</v>
      </c>
      <c r="K369">
        <f>ROUND(36/100,9)</f>
        <v>0.36</v>
      </c>
      <c r="O369">
        <f t="shared" si="278"/>
        <v>2186.15</v>
      </c>
      <c r="P369">
        <f t="shared" si="279"/>
        <v>160.05000000000001</v>
      </c>
      <c r="Q369">
        <f t="shared" si="280"/>
        <v>53.36</v>
      </c>
      <c r="R369">
        <f t="shared" si="281"/>
        <v>28.93</v>
      </c>
      <c r="S369">
        <f t="shared" si="282"/>
        <v>1972.74</v>
      </c>
      <c r="T369">
        <f t="shared" si="283"/>
        <v>0</v>
      </c>
      <c r="U369">
        <f t="shared" si="284"/>
        <v>5.8234139999999996</v>
      </c>
      <c r="V369">
        <f t="shared" si="285"/>
        <v>0</v>
      </c>
      <c r="W369">
        <f t="shared" si="286"/>
        <v>0</v>
      </c>
      <c r="X369">
        <f t="shared" si="287"/>
        <v>1814.92</v>
      </c>
      <c r="Y369">
        <f t="shared" si="288"/>
        <v>848.28</v>
      </c>
      <c r="AA369">
        <v>109223223</v>
      </c>
      <c r="AB369">
        <f t="shared" si="289"/>
        <v>277.25</v>
      </c>
      <c r="AC369">
        <f t="shared" si="290"/>
        <v>63.7</v>
      </c>
      <c r="AD369">
        <f t="shared" si="291"/>
        <v>12.7</v>
      </c>
      <c r="AE369">
        <f t="shared" si="292"/>
        <v>2.95</v>
      </c>
      <c r="AF369">
        <f t="shared" si="293"/>
        <v>200.85</v>
      </c>
      <c r="AG369">
        <f t="shared" si="294"/>
        <v>0</v>
      </c>
      <c r="AH369">
        <f t="shared" si="295"/>
        <v>15.45</v>
      </c>
      <c r="AI369">
        <f t="shared" si="296"/>
        <v>0</v>
      </c>
      <c r="AJ369">
        <f t="shared" si="297"/>
        <v>0</v>
      </c>
      <c r="AK369">
        <v>277.25</v>
      </c>
      <c r="AL369">
        <v>63.7</v>
      </c>
      <c r="AM369">
        <v>12.7</v>
      </c>
      <c r="AN369">
        <v>2.95</v>
      </c>
      <c r="AO369">
        <v>200.85</v>
      </c>
      <c r="AP369">
        <v>0</v>
      </c>
      <c r="AQ369">
        <v>15.45</v>
      </c>
      <c r="AR369">
        <v>0</v>
      </c>
      <c r="AS369">
        <v>0</v>
      </c>
      <c r="AT369">
        <v>92</v>
      </c>
      <c r="AU369">
        <v>43</v>
      </c>
      <c r="AV369">
        <v>1.0469999999999999</v>
      </c>
      <c r="AW369">
        <v>1</v>
      </c>
      <c r="AZ369">
        <v>1</v>
      </c>
      <c r="BA369">
        <v>26.06</v>
      </c>
      <c r="BB369">
        <v>11.14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452</v>
      </c>
      <c r="BM369">
        <v>333</v>
      </c>
      <c r="BN369">
        <v>0</v>
      </c>
      <c r="BO369" t="s">
        <v>450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2186.15</v>
      </c>
      <c r="CQ369">
        <f t="shared" si="299"/>
        <v>444.63</v>
      </c>
      <c r="CR369">
        <f t="shared" si="300"/>
        <v>148.16</v>
      </c>
      <c r="CS369">
        <f t="shared" si="301"/>
        <v>80.53</v>
      </c>
      <c r="CT369">
        <f t="shared" si="302"/>
        <v>5480.16</v>
      </c>
      <c r="CU369">
        <f t="shared" si="303"/>
        <v>0</v>
      </c>
      <c r="CV369">
        <f t="shared" si="304"/>
        <v>16.17615</v>
      </c>
      <c r="CW369">
        <f t="shared" si="305"/>
        <v>0</v>
      </c>
      <c r="CX369">
        <f t="shared" si="306"/>
        <v>0</v>
      </c>
      <c r="CY369">
        <f>S369*(BZ369/100)</f>
        <v>1814.9208000000001</v>
      </c>
      <c r="CZ369">
        <f>S369*(CA369/100)</f>
        <v>848.27819999999997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1.0469999999999999</v>
      </c>
      <c r="DQ369">
        <v>1</v>
      </c>
      <c r="DU369">
        <v>1013</v>
      </c>
      <c r="DV369" t="s">
        <v>423</v>
      </c>
      <c r="DW369" t="s">
        <v>423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94151702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333</v>
      </c>
      <c r="EL369" t="s">
        <v>431</v>
      </c>
      <c r="EM369" t="s">
        <v>432</v>
      </c>
      <c r="EO369" t="s">
        <v>3</v>
      </c>
      <c r="EQ369">
        <v>131072</v>
      </c>
      <c r="ER369">
        <v>277.25</v>
      </c>
      <c r="ES369">
        <v>63.7</v>
      </c>
      <c r="ET369">
        <v>12.7</v>
      </c>
      <c r="EU369">
        <v>2.95</v>
      </c>
      <c r="EV369">
        <v>200.85</v>
      </c>
      <c r="EW369">
        <v>15.45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90230320</v>
      </c>
      <c r="GG369">
        <v>2</v>
      </c>
      <c r="GH369">
        <v>1</v>
      </c>
      <c r="GI369">
        <v>2</v>
      </c>
      <c r="GJ369">
        <v>0</v>
      </c>
      <c r="GK369">
        <f>ROUND(R369*(S12)/100,2)</f>
        <v>46.29</v>
      </c>
      <c r="GL369">
        <f t="shared" si="308"/>
        <v>0</v>
      </c>
      <c r="GM369">
        <f>ROUND(O369+X369+Y369+GK369,2)+GX369</f>
        <v>4895.6400000000003</v>
      </c>
      <c r="GN369">
        <f>IF(OR(BI369=0,BI369=1),ROUND(O369+X369+Y369+GK369,2),0)</f>
        <v>0</v>
      </c>
      <c r="GO369">
        <f>IF(BI369=2,ROUND(O369+X369+Y369+GK369,2),0)</f>
        <v>4895.6400000000003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3">
        <v>51</v>
      </c>
      <c r="B371" s="3">
        <f>B342</f>
        <v>1</v>
      </c>
      <c r="C371" s="3">
        <f>A342</f>
        <v>4</v>
      </c>
      <c r="D371" s="3">
        <f>ROW(A342)</f>
        <v>342</v>
      </c>
      <c r="E371" s="3"/>
      <c r="F371" s="3" t="str">
        <f>IF(F342&lt;&gt;"",F342,"")</f>
        <v>Новый раздел</v>
      </c>
      <c r="G371" s="3" t="str">
        <f>IF(G342&lt;&gt;"",G342,"")</f>
        <v>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12">ROUND(AB371,2)</f>
        <v>4857.57</v>
      </c>
      <c r="P371" s="3">
        <f t="shared" si="312"/>
        <v>1388.16</v>
      </c>
      <c r="Q371" s="3">
        <f t="shared" si="312"/>
        <v>1163.1300000000001</v>
      </c>
      <c r="R371" s="3">
        <f t="shared" si="312"/>
        <v>260.27999999999997</v>
      </c>
      <c r="S371" s="3">
        <f t="shared" si="312"/>
        <v>2306.2800000000002</v>
      </c>
      <c r="T371" s="3">
        <f t="shared" si="312"/>
        <v>0</v>
      </c>
      <c r="U371" s="3">
        <f>AH371</f>
        <v>180.26511539999996</v>
      </c>
      <c r="V371" s="3">
        <f>AI371</f>
        <v>0</v>
      </c>
      <c r="W371" s="3">
        <f>ROUND(AJ371,2)</f>
        <v>0</v>
      </c>
      <c r="X371" s="3">
        <f>ROUND(AK371,2)</f>
        <v>2583.02</v>
      </c>
      <c r="Y371" s="3">
        <f>ROUND(AL371,2)</f>
        <v>1614.39</v>
      </c>
      <c r="Z371" s="3"/>
      <c r="AA371" s="3"/>
      <c r="AB371" s="3">
        <f>ROUND(SUMIF(AA346:AA369,"=109223225",O346:O369),2)</f>
        <v>4857.57</v>
      </c>
      <c r="AC371" s="3">
        <f>ROUND(SUMIF(AA346:AA369,"=109223225",P346:P369),2)</f>
        <v>1388.16</v>
      </c>
      <c r="AD371" s="3">
        <f>ROUND(SUMIF(AA346:AA369,"=109223225",Q346:Q369),2)</f>
        <v>1163.1300000000001</v>
      </c>
      <c r="AE371" s="3">
        <f>ROUND(SUMIF(AA346:AA369,"=109223225",R346:R369),2)</f>
        <v>260.27999999999997</v>
      </c>
      <c r="AF371" s="3">
        <f>ROUND(SUMIF(AA346:AA369,"=109223225",S346:S369),2)</f>
        <v>2306.2800000000002</v>
      </c>
      <c r="AG371" s="3">
        <f>ROUND(SUMIF(AA346:AA369,"=109223225",T346:T369),2)</f>
        <v>0</v>
      </c>
      <c r="AH371" s="3">
        <f>SUMIF(AA346:AA369,"=109223225",U346:U369)</f>
        <v>180.26511539999996</v>
      </c>
      <c r="AI371" s="3">
        <f>SUMIF(AA346:AA369,"=109223225",V346:V369)</f>
        <v>0</v>
      </c>
      <c r="AJ371" s="3">
        <f>ROUND(SUMIF(AA346:AA369,"=109223225",W346:W369),2)</f>
        <v>0</v>
      </c>
      <c r="AK371" s="3">
        <f>ROUND(SUMIF(AA346:AA369,"=109223225",X346:X369),2)</f>
        <v>2583.02</v>
      </c>
      <c r="AL371" s="3">
        <f>ROUND(SUMIF(AA346:AA369,"=109223225",Y346:Y369),2)</f>
        <v>1614.39</v>
      </c>
      <c r="AM371" s="3"/>
      <c r="AN371" s="3"/>
      <c r="AO371" s="3">
        <f t="shared" ref="AO371:BD371" si="313">ROUND(BX371,2)</f>
        <v>0</v>
      </c>
      <c r="AP371" s="3">
        <f t="shared" si="313"/>
        <v>0</v>
      </c>
      <c r="AQ371" s="3">
        <f t="shared" si="313"/>
        <v>0</v>
      </c>
      <c r="AR371" s="3">
        <f t="shared" si="313"/>
        <v>9054.98</v>
      </c>
      <c r="AS371" s="3">
        <f t="shared" si="313"/>
        <v>0</v>
      </c>
      <c r="AT371" s="3">
        <f t="shared" si="313"/>
        <v>9054.98</v>
      </c>
      <c r="AU371" s="3">
        <f t="shared" si="313"/>
        <v>0</v>
      </c>
      <c r="AV371" s="3">
        <f t="shared" si="313"/>
        <v>1388.16</v>
      </c>
      <c r="AW371" s="3">
        <f t="shared" si="313"/>
        <v>1388.16</v>
      </c>
      <c r="AX371" s="3">
        <f t="shared" si="313"/>
        <v>0</v>
      </c>
      <c r="AY371" s="3">
        <f t="shared" si="313"/>
        <v>1388.16</v>
      </c>
      <c r="AZ371" s="3">
        <f t="shared" si="313"/>
        <v>0</v>
      </c>
      <c r="BA371" s="3">
        <f t="shared" si="313"/>
        <v>0</v>
      </c>
      <c r="BB371" s="3">
        <f t="shared" si="313"/>
        <v>0</v>
      </c>
      <c r="BC371" s="3">
        <f t="shared" si="313"/>
        <v>0</v>
      </c>
      <c r="BD371" s="3">
        <f t="shared" si="313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ROUND(SUMIF(AA346:AA369,"=109223225",FQ346:FQ369),2)</f>
        <v>0</v>
      </c>
      <c r="BY371" s="3">
        <f>ROUND(SUMIF(AA346:AA369,"=109223225",FR346:FR369),2)</f>
        <v>0</v>
      </c>
      <c r="BZ371" s="3">
        <f>ROUND(SUMIF(AA346:AA369,"=109223225",GL346:GL369),2)</f>
        <v>0</v>
      </c>
      <c r="CA371" s="3">
        <f>ROUND(SUMIF(AA346:AA369,"=109223225",GM346:GM369),2)</f>
        <v>9054.98</v>
      </c>
      <c r="CB371" s="3">
        <f>ROUND(SUMIF(AA346:AA369,"=109223225",GN346:GN369),2)</f>
        <v>0</v>
      </c>
      <c r="CC371" s="3">
        <f>ROUND(SUMIF(AA346:AA369,"=109223225",GO346:GO369),2)</f>
        <v>9054.98</v>
      </c>
      <c r="CD371" s="3">
        <f>ROUND(SUMIF(AA346:AA369,"=109223225",GP346:GP369),2)</f>
        <v>0</v>
      </c>
      <c r="CE371" s="3">
        <f>AC371-BX371</f>
        <v>1388.16</v>
      </c>
      <c r="CF371" s="3">
        <f>AC371-BY371</f>
        <v>1388.16</v>
      </c>
      <c r="CG371" s="3">
        <f>BX371-BZ371</f>
        <v>0</v>
      </c>
      <c r="CH371" s="3">
        <f>AC371-BX371-BY371+BZ371</f>
        <v>1388.16</v>
      </c>
      <c r="CI371" s="3">
        <f>BY371-BZ371</f>
        <v>0</v>
      </c>
      <c r="CJ371" s="3">
        <f>ROUND(SUMIF(AA346:AA369,"=109223225",GX346:GX369),2)</f>
        <v>0</v>
      </c>
      <c r="CK371" s="3">
        <f>ROUND(SUMIF(AA346:AA369,"=109223225",GY346:GY369),2)</f>
        <v>0</v>
      </c>
      <c r="CL371" s="3">
        <f>ROUND(SUMIF(AA346:AA369,"=109223225",GZ346:GZ369),2)</f>
        <v>0</v>
      </c>
      <c r="CM371" s="3">
        <f>ROUND(SUMIF(AA346:AA369,"=109223225",HD346:HD369),2)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14">ROUND(DT371,2)</f>
        <v>82192.100000000006</v>
      </c>
      <c r="DH371" s="4">
        <f t="shared" si="314"/>
        <v>9545.99</v>
      </c>
      <c r="DI371" s="4">
        <f t="shared" si="314"/>
        <v>12755.55</v>
      </c>
      <c r="DJ371" s="4">
        <f t="shared" si="314"/>
        <v>6782.64</v>
      </c>
      <c r="DK371" s="4">
        <f t="shared" si="314"/>
        <v>59890.559999999998</v>
      </c>
      <c r="DL371" s="4">
        <f t="shared" si="314"/>
        <v>0</v>
      </c>
      <c r="DM371" s="4">
        <f>DZ371</f>
        <v>179.66665139999998</v>
      </c>
      <c r="DN371" s="4">
        <f>EA371</f>
        <v>0</v>
      </c>
      <c r="DO371" s="4">
        <f>ROUND(EB371,2)</f>
        <v>0</v>
      </c>
      <c r="DP371" s="4">
        <f>ROUND(EC371,2)</f>
        <v>55099.3</v>
      </c>
      <c r="DQ371" s="4">
        <f>ROUND(ED371,2)</f>
        <v>25752.94</v>
      </c>
      <c r="DR371" s="4"/>
      <c r="DS371" s="4"/>
      <c r="DT371" s="4">
        <f>ROUND(SUMIF(AA346:AA369,"=109223223",O346:O369),2)</f>
        <v>82192.100000000006</v>
      </c>
      <c r="DU371" s="4">
        <f>ROUND(SUMIF(AA346:AA369,"=109223223",P346:P369),2)</f>
        <v>9545.99</v>
      </c>
      <c r="DV371" s="4">
        <f>ROUND(SUMIF(AA346:AA369,"=109223223",Q346:Q369),2)</f>
        <v>12755.55</v>
      </c>
      <c r="DW371" s="4">
        <f>ROUND(SUMIF(AA346:AA369,"=109223223",R346:R369),2)</f>
        <v>6782.64</v>
      </c>
      <c r="DX371" s="4">
        <f>ROUND(SUMIF(AA346:AA369,"=109223223",S346:S369),2)</f>
        <v>59890.559999999998</v>
      </c>
      <c r="DY371" s="4">
        <f>ROUND(SUMIF(AA346:AA369,"=109223223",T346:T369),2)</f>
        <v>0</v>
      </c>
      <c r="DZ371" s="4">
        <f>SUMIF(AA346:AA369,"=109223223",U346:U369)</f>
        <v>179.66665139999998</v>
      </c>
      <c r="EA371" s="4">
        <f>SUMIF(AA346:AA369,"=109223223",V346:V369)</f>
        <v>0</v>
      </c>
      <c r="EB371" s="4">
        <f>ROUND(SUMIF(AA346:AA369,"=109223223",W346:W369),2)</f>
        <v>0</v>
      </c>
      <c r="EC371" s="4">
        <f>ROUND(SUMIF(AA346:AA369,"=109223223",X346:X369),2)</f>
        <v>55099.3</v>
      </c>
      <c r="ED371" s="4">
        <f>ROUND(SUMIF(AA346:AA369,"=109223223",Y346:Y369),2)</f>
        <v>25752.94</v>
      </c>
      <c r="EE371" s="4"/>
      <c r="EF371" s="4"/>
      <c r="EG371" s="4">
        <f t="shared" ref="EG371:EV371" si="315">ROUND(FP371,2)</f>
        <v>0</v>
      </c>
      <c r="EH371" s="4">
        <f t="shared" si="315"/>
        <v>0</v>
      </c>
      <c r="EI371" s="4">
        <f t="shared" si="315"/>
        <v>0</v>
      </c>
      <c r="EJ371" s="4">
        <f t="shared" si="315"/>
        <v>173896.56</v>
      </c>
      <c r="EK371" s="4">
        <f t="shared" si="315"/>
        <v>0</v>
      </c>
      <c r="EL371" s="4">
        <f t="shared" si="315"/>
        <v>173896.56</v>
      </c>
      <c r="EM371" s="4">
        <f t="shared" si="315"/>
        <v>0</v>
      </c>
      <c r="EN371" s="4">
        <f t="shared" si="315"/>
        <v>9545.99</v>
      </c>
      <c r="EO371" s="4">
        <f t="shared" si="315"/>
        <v>9545.99</v>
      </c>
      <c r="EP371" s="4">
        <f t="shared" si="315"/>
        <v>0</v>
      </c>
      <c r="EQ371" s="4">
        <f t="shared" si="315"/>
        <v>9545.99</v>
      </c>
      <c r="ER371" s="4">
        <f t="shared" si="315"/>
        <v>0</v>
      </c>
      <c r="ES371" s="4">
        <f t="shared" si="315"/>
        <v>0</v>
      </c>
      <c r="ET371" s="4">
        <f t="shared" si="315"/>
        <v>0</v>
      </c>
      <c r="EU371" s="4">
        <f t="shared" si="315"/>
        <v>0</v>
      </c>
      <c r="EV371" s="4">
        <f t="shared" si="315"/>
        <v>0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>
        <f>ROUND(SUMIF(AA346:AA369,"=109223223",FQ346:FQ369),2)</f>
        <v>0</v>
      </c>
      <c r="FQ371" s="4">
        <f>ROUND(SUMIF(AA346:AA369,"=109223223",FR346:FR369),2)</f>
        <v>0</v>
      </c>
      <c r="FR371" s="4">
        <f>ROUND(SUMIF(AA346:AA369,"=109223223",GL346:GL369),2)</f>
        <v>0</v>
      </c>
      <c r="FS371" s="4">
        <f>ROUND(SUMIF(AA346:AA369,"=109223223",GM346:GM369),2)</f>
        <v>173896.56</v>
      </c>
      <c r="FT371" s="4">
        <f>ROUND(SUMIF(AA346:AA369,"=109223223",GN346:GN369),2)</f>
        <v>0</v>
      </c>
      <c r="FU371" s="4">
        <f>ROUND(SUMIF(AA346:AA369,"=109223223",GO346:GO369),2)</f>
        <v>173896.56</v>
      </c>
      <c r="FV371" s="4">
        <f>ROUND(SUMIF(AA346:AA369,"=109223223",GP346:GP369),2)</f>
        <v>0</v>
      </c>
      <c r="FW371" s="4">
        <f>DU371-FP371</f>
        <v>9545.99</v>
      </c>
      <c r="FX371" s="4">
        <f>DU371-FQ371</f>
        <v>9545.99</v>
      </c>
      <c r="FY371" s="4">
        <f>FP371-FR371</f>
        <v>0</v>
      </c>
      <c r="FZ371" s="4">
        <f>DU371-FP371-FQ371+FR371</f>
        <v>9545.99</v>
      </c>
      <c r="GA371" s="4">
        <f>FQ371-FR371</f>
        <v>0</v>
      </c>
      <c r="GB371" s="4">
        <f>ROUND(SUMIF(AA346:AA369,"=109223223",GX346:GX369),2)</f>
        <v>0</v>
      </c>
      <c r="GC371" s="4">
        <f>ROUND(SUMIF(AA346:AA369,"=109223223",GY346:GY369),2)</f>
        <v>0</v>
      </c>
      <c r="GD371" s="4">
        <f>ROUND(SUMIF(AA346:AA369,"=109223223",GZ346:GZ369),2)</f>
        <v>0</v>
      </c>
      <c r="GE371" s="4">
        <f>ROUND(SUMIF(AA346:AA369,"=109223223",HD346:HD369),2)</f>
        <v>0</v>
      </c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4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4857.57</v>
      </c>
      <c r="G373" s="5" t="s">
        <v>120</v>
      </c>
      <c r="H373" s="5" t="s">
        <v>121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82192.100000000006</v>
      </c>
      <c r="Q373" s="5"/>
      <c r="R373" s="5"/>
      <c r="S373" s="5"/>
      <c r="T373" s="5"/>
      <c r="U373" s="5"/>
      <c r="V373" s="5"/>
      <c r="W373" s="5">
        <v>4857.57</v>
      </c>
      <c r="X373" s="5">
        <v>1</v>
      </c>
      <c r="Y373" s="5">
        <v>4857.57</v>
      </c>
      <c r="Z373" s="5">
        <v>82192.100000000006</v>
      </c>
      <c r="AA373" s="5">
        <v>1</v>
      </c>
      <c r="AB373" s="5">
        <v>82192.100000000006</v>
      </c>
    </row>
    <row r="374" spans="1:24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1388.16</v>
      </c>
      <c r="G374" s="5" t="s">
        <v>122</v>
      </c>
      <c r="H374" s="5" t="s">
        <v>123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9545.99</v>
      </c>
      <c r="Q374" s="5"/>
      <c r="R374" s="5"/>
      <c r="S374" s="5"/>
      <c r="T374" s="5"/>
      <c r="U374" s="5"/>
      <c r="V374" s="5"/>
      <c r="W374" s="5">
        <v>1388.16</v>
      </c>
      <c r="X374" s="5">
        <v>1</v>
      </c>
      <c r="Y374" s="5">
        <v>1388.16</v>
      </c>
      <c r="Z374" s="5">
        <v>9545.99</v>
      </c>
      <c r="AA374" s="5">
        <v>1</v>
      </c>
      <c r="AB374" s="5">
        <v>9545.99</v>
      </c>
    </row>
    <row r="375" spans="1:24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124</v>
      </c>
      <c r="H375" s="5" t="s">
        <v>125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4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1388.16</v>
      </c>
      <c r="G376" s="5" t="s">
        <v>126</v>
      </c>
      <c r="H376" s="5" t="s">
        <v>127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9545.99</v>
      </c>
      <c r="Q376" s="5"/>
      <c r="R376" s="5"/>
      <c r="S376" s="5"/>
      <c r="T376" s="5"/>
      <c r="U376" s="5"/>
      <c r="V376" s="5"/>
      <c r="W376" s="5">
        <v>1388.16</v>
      </c>
      <c r="X376" s="5">
        <v>1</v>
      </c>
      <c r="Y376" s="5">
        <v>1388.16</v>
      </c>
      <c r="Z376" s="5">
        <v>9545.99</v>
      </c>
      <c r="AA376" s="5">
        <v>1</v>
      </c>
      <c r="AB376" s="5">
        <v>9545.99</v>
      </c>
    </row>
    <row r="377" spans="1:24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1388.16</v>
      </c>
      <c r="G377" s="5" t="s">
        <v>128</v>
      </c>
      <c r="H377" s="5" t="s">
        <v>129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9545.99</v>
      </c>
      <c r="Q377" s="5"/>
      <c r="R377" s="5"/>
      <c r="S377" s="5"/>
      <c r="T377" s="5"/>
      <c r="U377" s="5"/>
      <c r="V377" s="5"/>
      <c r="W377" s="5">
        <v>1388.16</v>
      </c>
      <c r="X377" s="5">
        <v>1</v>
      </c>
      <c r="Y377" s="5">
        <v>1388.16</v>
      </c>
      <c r="Z377" s="5">
        <v>9545.99</v>
      </c>
      <c r="AA377" s="5">
        <v>1</v>
      </c>
      <c r="AB377" s="5">
        <v>9545.99</v>
      </c>
    </row>
    <row r="378" spans="1:24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130</v>
      </c>
      <c r="H378" s="5" t="s">
        <v>131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4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1388.16</v>
      </c>
      <c r="G379" s="5" t="s">
        <v>132</v>
      </c>
      <c r="H379" s="5" t="s">
        <v>133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9545.99</v>
      </c>
      <c r="Q379" s="5"/>
      <c r="R379" s="5"/>
      <c r="S379" s="5"/>
      <c r="T379" s="5"/>
      <c r="U379" s="5"/>
      <c r="V379" s="5"/>
      <c r="W379" s="5">
        <v>1388.16</v>
      </c>
      <c r="X379" s="5">
        <v>1</v>
      </c>
      <c r="Y379" s="5">
        <v>1388.16</v>
      </c>
      <c r="Z379" s="5">
        <v>9545.99</v>
      </c>
      <c r="AA379" s="5">
        <v>1</v>
      </c>
      <c r="AB379" s="5">
        <v>9545.99</v>
      </c>
    </row>
    <row r="380" spans="1:24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134</v>
      </c>
      <c r="H380" s="5" t="s">
        <v>135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4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136</v>
      </c>
      <c r="H381" s="5" t="s">
        <v>137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4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138</v>
      </c>
      <c r="H382" s="5" t="s">
        <v>139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4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1163.1300000000001</v>
      </c>
      <c r="G383" s="5" t="s">
        <v>140</v>
      </c>
      <c r="H383" s="5" t="s">
        <v>141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12755.55</v>
      </c>
      <c r="Q383" s="5"/>
      <c r="R383" s="5"/>
      <c r="S383" s="5"/>
      <c r="T383" s="5"/>
      <c r="U383" s="5"/>
      <c r="V383" s="5"/>
      <c r="W383" s="5">
        <v>1163.1300000000001</v>
      </c>
      <c r="X383" s="5">
        <v>1</v>
      </c>
      <c r="Y383" s="5">
        <v>1163.1300000000001</v>
      </c>
      <c r="Z383" s="5">
        <v>12755.55</v>
      </c>
      <c r="AA383" s="5">
        <v>1</v>
      </c>
      <c r="AB383" s="5">
        <v>12755.55</v>
      </c>
    </row>
    <row r="384" spans="1:24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142</v>
      </c>
      <c r="H384" s="5" t="s">
        <v>143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260.27999999999997</v>
      </c>
      <c r="G385" s="5" t="s">
        <v>144</v>
      </c>
      <c r="H385" s="5" t="s">
        <v>145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6782.64</v>
      </c>
      <c r="Q385" s="5"/>
      <c r="R385" s="5"/>
      <c r="S385" s="5"/>
      <c r="T385" s="5"/>
      <c r="U385" s="5"/>
      <c r="V385" s="5"/>
      <c r="W385" s="5">
        <v>260.27999999999997</v>
      </c>
      <c r="X385" s="5">
        <v>1</v>
      </c>
      <c r="Y385" s="5">
        <v>260.27999999999997</v>
      </c>
      <c r="Z385" s="5">
        <v>6782.64</v>
      </c>
      <c r="AA385" s="5">
        <v>1</v>
      </c>
      <c r="AB385" s="5">
        <v>6782.64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2306.2800000000002</v>
      </c>
      <c r="G386" s="5" t="s">
        <v>146</v>
      </c>
      <c r="H386" s="5" t="s">
        <v>147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59890.559999999998</v>
      </c>
      <c r="Q386" s="5"/>
      <c r="R386" s="5"/>
      <c r="S386" s="5"/>
      <c r="T386" s="5"/>
      <c r="U386" s="5"/>
      <c r="V386" s="5"/>
      <c r="W386" s="5">
        <v>2306.2800000000002</v>
      </c>
      <c r="X386" s="5">
        <v>1</v>
      </c>
      <c r="Y386" s="5">
        <v>2306.2800000000002</v>
      </c>
      <c r="Z386" s="5">
        <v>59890.559999999998</v>
      </c>
      <c r="AA386" s="5">
        <v>1</v>
      </c>
      <c r="AB386" s="5">
        <v>59890.559999999998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148</v>
      </c>
      <c r="H387" s="5" t="s">
        <v>149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150</v>
      </c>
      <c r="H388" s="5" t="s">
        <v>151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9054.98</v>
      </c>
      <c r="G389" s="5" t="s">
        <v>152</v>
      </c>
      <c r="H389" s="5" t="s">
        <v>153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173896.56</v>
      </c>
      <c r="Q389" s="5"/>
      <c r="R389" s="5"/>
      <c r="S389" s="5"/>
      <c r="T389" s="5"/>
      <c r="U389" s="5"/>
      <c r="V389" s="5"/>
      <c r="W389" s="5">
        <v>9054.98</v>
      </c>
      <c r="X389" s="5">
        <v>1</v>
      </c>
      <c r="Y389" s="5">
        <v>9054.98</v>
      </c>
      <c r="Z389" s="5">
        <v>173896.56</v>
      </c>
      <c r="AA389" s="5">
        <v>1</v>
      </c>
      <c r="AB389" s="5">
        <v>173896.56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154</v>
      </c>
      <c r="H390" s="5" t="s">
        <v>155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156</v>
      </c>
      <c r="H391" s="5" t="s">
        <v>157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158</v>
      </c>
      <c r="H392" s="5" t="s">
        <v>159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Source!U371</f>
        <v>180.26511539999996</v>
      </c>
      <c r="G393" s="5" t="s">
        <v>160</v>
      </c>
      <c r="H393" s="5" t="s">
        <v>161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-1</v>
      </c>
      <c r="P393" s="5">
        <f>Source!DM371</f>
        <v>179.66665139999998</v>
      </c>
      <c r="Q393" s="5"/>
      <c r="R393" s="5"/>
      <c r="S393" s="5"/>
      <c r="T393" s="5"/>
      <c r="U393" s="5"/>
      <c r="V393" s="5"/>
      <c r="W393" s="5">
        <v>180.26511539999996</v>
      </c>
      <c r="X393" s="5">
        <v>1</v>
      </c>
      <c r="Y393" s="5">
        <v>180.26511539999996</v>
      </c>
      <c r="Z393" s="5">
        <v>179.66665139999998</v>
      </c>
      <c r="AA393" s="5">
        <v>1</v>
      </c>
      <c r="AB393" s="5">
        <v>179.66665139999998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Source!V371</f>
        <v>0</v>
      </c>
      <c r="G394" s="5" t="s">
        <v>162</v>
      </c>
      <c r="H394" s="5" t="s">
        <v>163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-1</v>
      </c>
      <c r="P394" s="5">
        <f>Source!DN371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164</v>
      </c>
      <c r="H395" s="5" t="s">
        <v>165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166</v>
      </c>
      <c r="H396" s="5" t="s">
        <v>167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2583.02</v>
      </c>
      <c r="G397" s="5" t="s">
        <v>168</v>
      </c>
      <c r="H397" s="5" t="s">
        <v>169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55099.3</v>
      </c>
      <c r="Q397" s="5"/>
      <c r="R397" s="5"/>
      <c r="S397" s="5"/>
      <c r="T397" s="5"/>
      <c r="U397" s="5"/>
      <c r="V397" s="5"/>
      <c r="W397" s="5">
        <v>2583.02</v>
      </c>
      <c r="X397" s="5">
        <v>1</v>
      </c>
      <c r="Y397" s="5">
        <v>2583.02</v>
      </c>
      <c r="Z397" s="5">
        <v>55099.3</v>
      </c>
      <c r="AA397" s="5">
        <v>1</v>
      </c>
      <c r="AB397" s="5">
        <v>55099.3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1614.39</v>
      </c>
      <c r="G398" s="5" t="s">
        <v>170</v>
      </c>
      <c r="H398" s="5" t="s">
        <v>171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25752.94</v>
      </c>
      <c r="Q398" s="5"/>
      <c r="R398" s="5"/>
      <c r="S398" s="5"/>
      <c r="T398" s="5"/>
      <c r="U398" s="5"/>
      <c r="V398" s="5"/>
      <c r="W398" s="5">
        <v>1614.39</v>
      </c>
      <c r="X398" s="5">
        <v>1</v>
      </c>
      <c r="Y398" s="5">
        <v>1614.39</v>
      </c>
      <c r="Z398" s="5">
        <v>25752.94</v>
      </c>
      <c r="AA398" s="5">
        <v>1</v>
      </c>
      <c r="AB398" s="5">
        <v>25752.94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9054.98</v>
      </c>
      <c r="G399" s="5" t="s">
        <v>172</v>
      </c>
      <c r="H399" s="5" t="s">
        <v>173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173896.56</v>
      </c>
      <c r="Q399" s="5"/>
      <c r="R399" s="5"/>
      <c r="S399" s="5"/>
      <c r="T399" s="5"/>
      <c r="U399" s="5"/>
      <c r="V399" s="5"/>
      <c r="W399" s="5">
        <v>9054.98</v>
      </c>
      <c r="X399" s="5">
        <v>1</v>
      </c>
      <c r="Y399" s="5">
        <v>9054.98</v>
      </c>
      <c r="Z399" s="5">
        <v>173896.56</v>
      </c>
      <c r="AA399" s="5">
        <v>1</v>
      </c>
      <c r="AB399" s="5">
        <v>173896.56</v>
      </c>
    </row>
    <row r="401" spans="1:255" x14ac:dyDescent="0.2">
      <c r="A401" s="1">
        <v>4</v>
      </c>
      <c r="B401" s="1">
        <v>1</v>
      </c>
      <c r="C401" s="1"/>
      <c r="D401" s="1">
        <f>ROW(A414)</f>
        <v>414</v>
      </c>
      <c r="E401" s="1"/>
      <c r="F401" s="1" t="s">
        <v>16</v>
      </c>
      <c r="G401" s="1" t="s">
        <v>455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>
        <v>0</v>
      </c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55" x14ac:dyDescent="0.2">
      <c r="A403" s="3">
        <v>52</v>
      </c>
      <c r="B403" s="3">
        <f t="shared" ref="B403:G403" si="316">B414</f>
        <v>1</v>
      </c>
      <c r="C403" s="3">
        <f t="shared" si="316"/>
        <v>4</v>
      </c>
      <c r="D403" s="3">
        <f t="shared" si="316"/>
        <v>401</v>
      </c>
      <c r="E403" s="3">
        <f t="shared" si="316"/>
        <v>0</v>
      </c>
      <c r="F403" s="3" t="str">
        <f t="shared" si="316"/>
        <v>Новый раздел</v>
      </c>
      <c r="G403" s="3" t="str">
        <f t="shared" si="316"/>
        <v>Материалы, не учтённые единичными расценками</v>
      </c>
      <c r="H403" s="3"/>
      <c r="I403" s="3"/>
      <c r="J403" s="3"/>
      <c r="K403" s="3"/>
      <c r="L403" s="3"/>
      <c r="M403" s="3"/>
      <c r="N403" s="3"/>
      <c r="O403" s="3">
        <f t="shared" ref="O403:AT403" si="317">O414</f>
        <v>1903.34</v>
      </c>
      <c r="P403" s="3">
        <f t="shared" si="317"/>
        <v>1903.34</v>
      </c>
      <c r="Q403" s="3">
        <f t="shared" si="317"/>
        <v>0</v>
      </c>
      <c r="R403" s="3">
        <f t="shared" si="317"/>
        <v>0</v>
      </c>
      <c r="S403" s="3">
        <f t="shared" si="317"/>
        <v>0</v>
      </c>
      <c r="T403" s="3">
        <f t="shared" si="317"/>
        <v>0</v>
      </c>
      <c r="U403" s="3">
        <f t="shared" si="317"/>
        <v>0</v>
      </c>
      <c r="V403" s="3">
        <f t="shared" si="317"/>
        <v>0</v>
      </c>
      <c r="W403" s="3">
        <f t="shared" si="317"/>
        <v>0</v>
      </c>
      <c r="X403" s="3">
        <f t="shared" si="317"/>
        <v>0</v>
      </c>
      <c r="Y403" s="3">
        <f t="shared" si="317"/>
        <v>0</v>
      </c>
      <c r="Z403" s="3">
        <f t="shared" si="317"/>
        <v>0</v>
      </c>
      <c r="AA403" s="3">
        <f t="shared" si="317"/>
        <v>0</v>
      </c>
      <c r="AB403" s="3">
        <f t="shared" si="317"/>
        <v>1903.34</v>
      </c>
      <c r="AC403" s="3">
        <f t="shared" si="317"/>
        <v>1903.34</v>
      </c>
      <c r="AD403" s="3">
        <f t="shared" si="317"/>
        <v>0</v>
      </c>
      <c r="AE403" s="3">
        <f t="shared" si="317"/>
        <v>0</v>
      </c>
      <c r="AF403" s="3">
        <f t="shared" si="317"/>
        <v>0</v>
      </c>
      <c r="AG403" s="3">
        <f t="shared" si="317"/>
        <v>0</v>
      </c>
      <c r="AH403" s="3">
        <f t="shared" si="317"/>
        <v>0</v>
      </c>
      <c r="AI403" s="3">
        <f t="shared" si="317"/>
        <v>0</v>
      </c>
      <c r="AJ403" s="3">
        <f t="shared" si="317"/>
        <v>0</v>
      </c>
      <c r="AK403" s="3">
        <f t="shared" si="317"/>
        <v>0</v>
      </c>
      <c r="AL403" s="3">
        <f t="shared" si="317"/>
        <v>0</v>
      </c>
      <c r="AM403" s="3">
        <f t="shared" si="317"/>
        <v>0</v>
      </c>
      <c r="AN403" s="3">
        <f t="shared" si="317"/>
        <v>0</v>
      </c>
      <c r="AO403" s="3">
        <f t="shared" si="317"/>
        <v>0</v>
      </c>
      <c r="AP403" s="3">
        <f t="shared" si="317"/>
        <v>0</v>
      </c>
      <c r="AQ403" s="3">
        <f t="shared" si="317"/>
        <v>0</v>
      </c>
      <c r="AR403" s="3">
        <f t="shared" si="317"/>
        <v>1903.34</v>
      </c>
      <c r="AS403" s="3">
        <f t="shared" si="317"/>
        <v>108.16</v>
      </c>
      <c r="AT403" s="3">
        <f t="shared" si="317"/>
        <v>1795.18</v>
      </c>
      <c r="AU403" s="3">
        <f t="shared" ref="AU403:BZ403" si="318">AU414</f>
        <v>0</v>
      </c>
      <c r="AV403" s="3">
        <f t="shared" si="318"/>
        <v>1903.34</v>
      </c>
      <c r="AW403" s="3">
        <f t="shared" si="318"/>
        <v>1903.34</v>
      </c>
      <c r="AX403" s="3">
        <f t="shared" si="318"/>
        <v>0</v>
      </c>
      <c r="AY403" s="3">
        <f t="shared" si="318"/>
        <v>1903.34</v>
      </c>
      <c r="AZ403" s="3">
        <f t="shared" si="318"/>
        <v>0</v>
      </c>
      <c r="BA403" s="3">
        <f t="shared" si="318"/>
        <v>0</v>
      </c>
      <c r="BB403" s="3">
        <f t="shared" si="318"/>
        <v>0</v>
      </c>
      <c r="BC403" s="3">
        <f t="shared" si="318"/>
        <v>0</v>
      </c>
      <c r="BD403" s="3">
        <f t="shared" si="318"/>
        <v>0</v>
      </c>
      <c r="BE403" s="3">
        <f t="shared" si="318"/>
        <v>0</v>
      </c>
      <c r="BF403" s="3">
        <f t="shared" si="318"/>
        <v>0</v>
      </c>
      <c r="BG403" s="3">
        <f t="shared" si="318"/>
        <v>0</v>
      </c>
      <c r="BH403" s="3">
        <f t="shared" si="318"/>
        <v>0</v>
      </c>
      <c r="BI403" s="3">
        <f t="shared" si="318"/>
        <v>0</v>
      </c>
      <c r="BJ403" s="3">
        <f t="shared" si="318"/>
        <v>0</v>
      </c>
      <c r="BK403" s="3">
        <f t="shared" si="318"/>
        <v>0</v>
      </c>
      <c r="BL403" s="3">
        <f t="shared" si="318"/>
        <v>0</v>
      </c>
      <c r="BM403" s="3">
        <f t="shared" si="318"/>
        <v>0</v>
      </c>
      <c r="BN403" s="3">
        <f t="shared" si="318"/>
        <v>0</v>
      </c>
      <c r="BO403" s="3">
        <f t="shared" si="318"/>
        <v>0</v>
      </c>
      <c r="BP403" s="3">
        <f t="shared" si="318"/>
        <v>0</v>
      </c>
      <c r="BQ403" s="3">
        <f t="shared" si="318"/>
        <v>0</v>
      </c>
      <c r="BR403" s="3">
        <f t="shared" si="318"/>
        <v>0</v>
      </c>
      <c r="BS403" s="3">
        <f t="shared" si="318"/>
        <v>0</v>
      </c>
      <c r="BT403" s="3">
        <f t="shared" si="318"/>
        <v>0</v>
      </c>
      <c r="BU403" s="3">
        <f t="shared" si="318"/>
        <v>0</v>
      </c>
      <c r="BV403" s="3">
        <f t="shared" si="318"/>
        <v>0</v>
      </c>
      <c r="BW403" s="3">
        <f t="shared" si="318"/>
        <v>0</v>
      </c>
      <c r="BX403" s="3">
        <f t="shared" si="318"/>
        <v>0</v>
      </c>
      <c r="BY403" s="3">
        <f t="shared" si="318"/>
        <v>0</v>
      </c>
      <c r="BZ403" s="3">
        <f t="shared" si="318"/>
        <v>0</v>
      </c>
      <c r="CA403" s="3">
        <f t="shared" ref="CA403:DF403" si="319">CA414</f>
        <v>1903.34</v>
      </c>
      <c r="CB403" s="3">
        <f t="shared" si="319"/>
        <v>108.16</v>
      </c>
      <c r="CC403" s="3">
        <f t="shared" si="319"/>
        <v>1795.18</v>
      </c>
      <c r="CD403" s="3">
        <f t="shared" si="319"/>
        <v>0</v>
      </c>
      <c r="CE403" s="3">
        <f t="shared" si="319"/>
        <v>1903.34</v>
      </c>
      <c r="CF403" s="3">
        <f t="shared" si="319"/>
        <v>1903.34</v>
      </c>
      <c r="CG403" s="3">
        <f t="shared" si="319"/>
        <v>0</v>
      </c>
      <c r="CH403" s="3">
        <f t="shared" si="319"/>
        <v>1903.34</v>
      </c>
      <c r="CI403" s="3">
        <f t="shared" si="319"/>
        <v>0</v>
      </c>
      <c r="CJ403" s="3">
        <f t="shared" si="319"/>
        <v>0</v>
      </c>
      <c r="CK403" s="3">
        <f t="shared" si="319"/>
        <v>0</v>
      </c>
      <c r="CL403" s="3">
        <f t="shared" si="319"/>
        <v>0</v>
      </c>
      <c r="CM403" s="3">
        <f t="shared" si="319"/>
        <v>0</v>
      </c>
      <c r="CN403" s="3">
        <f t="shared" si="319"/>
        <v>0</v>
      </c>
      <c r="CO403" s="3">
        <f t="shared" si="319"/>
        <v>0</v>
      </c>
      <c r="CP403" s="3">
        <f t="shared" si="319"/>
        <v>0</v>
      </c>
      <c r="CQ403" s="3">
        <f t="shared" si="319"/>
        <v>0</v>
      </c>
      <c r="CR403" s="3">
        <f t="shared" si="319"/>
        <v>0</v>
      </c>
      <c r="CS403" s="3">
        <f t="shared" si="319"/>
        <v>0</v>
      </c>
      <c r="CT403" s="3">
        <f t="shared" si="319"/>
        <v>0</v>
      </c>
      <c r="CU403" s="3">
        <f t="shared" si="319"/>
        <v>0</v>
      </c>
      <c r="CV403" s="3">
        <f t="shared" si="319"/>
        <v>0</v>
      </c>
      <c r="CW403" s="3">
        <f t="shared" si="319"/>
        <v>0</v>
      </c>
      <c r="CX403" s="3">
        <f t="shared" si="319"/>
        <v>0</v>
      </c>
      <c r="CY403" s="3">
        <f t="shared" si="319"/>
        <v>0</v>
      </c>
      <c r="CZ403" s="3">
        <f t="shared" si="319"/>
        <v>0</v>
      </c>
      <c r="DA403" s="3">
        <f t="shared" si="319"/>
        <v>0</v>
      </c>
      <c r="DB403" s="3">
        <f t="shared" si="319"/>
        <v>0</v>
      </c>
      <c r="DC403" s="3">
        <f t="shared" si="319"/>
        <v>0</v>
      </c>
      <c r="DD403" s="3">
        <f t="shared" si="319"/>
        <v>0</v>
      </c>
      <c r="DE403" s="3">
        <f t="shared" si="319"/>
        <v>0</v>
      </c>
      <c r="DF403" s="3">
        <f t="shared" si="319"/>
        <v>0</v>
      </c>
      <c r="DG403" s="4">
        <f t="shared" ref="DG403:EL403" si="320">DG414</f>
        <v>21590.9</v>
      </c>
      <c r="DH403" s="4">
        <f t="shared" si="320"/>
        <v>21590.9</v>
      </c>
      <c r="DI403" s="4">
        <f t="shared" si="320"/>
        <v>0</v>
      </c>
      <c r="DJ403" s="4">
        <f t="shared" si="320"/>
        <v>0</v>
      </c>
      <c r="DK403" s="4">
        <f t="shared" si="320"/>
        <v>0</v>
      </c>
      <c r="DL403" s="4">
        <f t="shared" si="320"/>
        <v>0</v>
      </c>
      <c r="DM403" s="4">
        <f t="shared" si="320"/>
        <v>0</v>
      </c>
      <c r="DN403" s="4">
        <f t="shared" si="320"/>
        <v>0</v>
      </c>
      <c r="DO403" s="4">
        <f t="shared" si="320"/>
        <v>0</v>
      </c>
      <c r="DP403" s="4">
        <f t="shared" si="320"/>
        <v>0</v>
      </c>
      <c r="DQ403" s="4">
        <f t="shared" si="320"/>
        <v>0</v>
      </c>
      <c r="DR403" s="4">
        <f t="shared" si="320"/>
        <v>0</v>
      </c>
      <c r="DS403" s="4">
        <f t="shared" si="320"/>
        <v>0</v>
      </c>
      <c r="DT403" s="4">
        <f t="shared" si="320"/>
        <v>21590.9</v>
      </c>
      <c r="DU403" s="4">
        <f t="shared" si="320"/>
        <v>21590.9</v>
      </c>
      <c r="DV403" s="4">
        <f t="shared" si="320"/>
        <v>0</v>
      </c>
      <c r="DW403" s="4">
        <f t="shared" si="320"/>
        <v>0</v>
      </c>
      <c r="DX403" s="4">
        <f t="shared" si="320"/>
        <v>0</v>
      </c>
      <c r="DY403" s="4">
        <f t="shared" si="320"/>
        <v>0</v>
      </c>
      <c r="DZ403" s="4">
        <f t="shared" si="320"/>
        <v>0</v>
      </c>
      <c r="EA403" s="4">
        <f t="shared" si="320"/>
        <v>0</v>
      </c>
      <c r="EB403" s="4">
        <f t="shared" si="320"/>
        <v>0</v>
      </c>
      <c r="EC403" s="4">
        <f t="shared" si="320"/>
        <v>0</v>
      </c>
      <c r="ED403" s="4">
        <f t="shared" si="320"/>
        <v>0</v>
      </c>
      <c r="EE403" s="4">
        <f t="shared" si="320"/>
        <v>0</v>
      </c>
      <c r="EF403" s="4">
        <f t="shared" si="320"/>
        <v>0</v>
      </c>
      <c r="EG403" s="4">
        <f t="shared" si="320"/>
        <v>0</v>
      </c>
      <c r="EH403" s="4">
        <f t="shared" si="320"/>
        <v>0</v>
      </c>
      <c r="EI403" s="4">
        <f t="shared" si="320"/>
        <v>0</v>
      </c>
      <c r="EJ403" s="4">
        <f t="shared" si="320"/>
        <v>21590.9</v>
      </c>
      <c r="EK403" s="4">
        <f t="shared" si="320"/>
        <v>838.62</v>
      </c>
      <c r="EL403" s="4">
        <f t="shared" si="320"/>
        <v>20752.28</v>
      </c>
      <c r="EM403" s="4">
        <f t="shared" ref="EM403:FR403" si="321">EM414</f>
        <v>0</v>
      </c>
      <c r="EN403" s="4">
        <f t="shared" si="321"/>
        <v>21590.9</v>
      </c>
      <c r="EO403" s="4">
        <f t="shared" si="321"/>
        <v>21590.9</v>
      </c>
      <c r="EP403" s="4">
        <f t="shared" si="321"/>
        <v>0</v>
      </c>
      <c r="EQ403" s="4">
        <f t="shared" si="321"/>
        <v>21590.9</v>
      </c>
      <c r="ER403" s="4">
        <f t="shared" si="321"/>
        <v>0</v>
      </c>
      <c r="ES403" s="4">
        <f t="shared" si="321"/>
        <v>0</v>
      </c>
      <c r="ET403" s="4">
        <f t="shared" si="321"/>
        <v>0</v>
      </c>
      <c r="EU403" s="4">
        <f t="shared" si="321"/>
        <v>0</v>
      </c>
      <c r="EV403" s="4">
        <f t="shared" si="321"/>
        <v>0</v>
      </c>
      <c r="EW403" s="4">
        <f t="shared" si="321"/>
        <v>0</v>
      </c>
      <c r="EX403" s="4">
        <f t="shared" si="321"/>
        <v>0</v>
      </c>
      <c r="EY403" s="4">
        <f t="shared" si="321"/>
        <v>0</v>
      </c>
      <c r="EZ403" s="4">
        <f t="shared" si="321"/>
        <v>0</v>
      </c>
      <c r="FA403" s="4">
        <f t="shared" si="321"/>
        <v>0</v>
      </c>
      <c r="FB403" s="4">
        <f t="shared" si="321"/>
        <v>0</v>
      </c>
      <c r="FC403" s="4">
        <f t="shared" si="321"/>
        <v>0</v>
      </c>
      <c r="FD403" s="4">
        <f t="shared" si="321"/>
        <v>0</v>
      </c>
      <c r="FE403" s="4">
        <f t="shared" si="321"/>
        <v>0</v>
      </c>
      <c r="FF403" s="4">
        <f t="shared" si="321"/>
        <v>0</v>
      </c>
      <c r="FG403" s="4">
        <f t="shared" si="321"/>
        <v>0</v>
      </c>
      <c r="FH403" s="4">
        <f t="shared" si="321"/>
        <v>0</v>
      </c>
      <c r="FI403" s="4">
        <f t="shared" si="321"/>
        <v>0</v>
      </c>
      <c r="FJ403" s="4">
        <f t="shared" si="321"/>
        <v>0</v>
      </c>
      <c r="FK403" s="4">
        <f t="shared" si="321"/>
        <v>0</v>
      </c>
      <c r="FL403" s="4">
        <f t="shared" si="321"/>
        <v>0</v>
      </c>
      <c r="FM403" s="4">
        <f t="shared" si="321"/>
        <v>0</v>
      </c>
      <c r="FN403" s="4">
        <f t="shared" si="321"/>
        <v>0</v>
      </c>
      <c r="FO403" s="4">
        <f t="shared" si="321"/>
        <v>0</v>
      </c>
      <c r="FP403" s="4">
        <f t="shared" si="321"/>
        <v>0</v>
      </c>
      <c r="FQ403" s="4">
        <f t="shared" si="321"/>
        <v>0</v>
      </c>
      <c r="FR403" s="4">
        <f t="shared" si="321"/>
        <v>0</v>
      </c>
      <c r="FS403" s="4">
        <f t="shared" ref="FS403:GX403" si="322">FS414</f>
        <v>21590.9</v>
      </c>
      <c r="FT403" s="4">
        <f t="shared" si="322"/>
        <v>838.62</v>
      </c>
      <c r="FU403" s="4">
        <f t="shared" si="322"/>
        <v>20752.28</v>
      </c>
      <c r="FV403" s="4">
        <f t="shared" si="322"/>
        <v>0</v>
      </c>
      <c r="FW403" s="4">
        <f t="shared" si="322"/>
        <v>21590.9</v>
      </c>
      <c r="FX403" s="4">
        <f t="shared" si="322"/>
        <v>21590.9</v>
      </c>
      <c r="FY403" s="4">
        <f t="shared" si="322"/>
        <v>0</v>
      </c>
      <c r="FZ403" s="4">
        <f t="shared" si="322"/>
        <v>21590.9</v>
      </c>
      <c r="GA403" s="4">
        <f t="shared" si="322"/>
        <v>0</v>
      </c>
      <c r="GB403" s="4">
        <f t="shared" si="322"/>
        <v>0</v>
      </c>
      <c r="GC403" s="4">
        <f t="shared" si="322"/>
        <v>0</v>
      </c>
      <c r="GD403" s="4">
        <f t="shared" si="322"/>
        <v>0</v>
      </c>
      <c r="GE403" s="4">
        <f t="shared" si="322"/>
        <v>0</v>
      </c>
      <c r="GF403" s="4">
        <f t="shared" si="322"/>
        <v>0</v>
      </c>
      <c r="GG403" s="4">
        <f t="shared" si="322"/>
        <v>0</v>
      </c>
      <c r="GH403" s="4">
        <f t="shared" si="322"/>
        <v>0</v>
      </c>
      <c r="GI403" s="4">
        <f t="shared" si="322"/>
        <v>0</v>
      </c>
      <c r="GJ403" s="4">
        <f t="shared" si="322"/>
        <v>0</v>
      </c>
      <c r="GK403" s="4">
        <f t="shared" si="322"/>
        <v>0</v>
      </c>
      <c r="GL403" s="4">
        <f t="shared" si="322"/>
        <v>0</v>
      </c>
      <c r="GM403" s="4">
        <f t="shared" si="322"/>
        <v>0</v>
      </c>
      <c r="GN403" s="4">
        <f t="shared" si="322"/>
        <v>0</v>
      </c>
      <c r="GO403" s="4">
        <f t="shared" si="322"/>
        <v>0</v>
      </c>
      <c r="GP403" s="4">
        <f t="shared" si="322"/>
        <v>0</v>
      </c>
      <c r="GQ403" s="4">
        <f t="shared" si="322"/>
        <v>0</v>
      </c>
      <c r="GR403" s="4">
        <f t="shared" si="322"/>
        <v>0</v>
      </c>
      <c r="GS403" s="4">
        <f t="shared" si="322"/>
        <v>0</v>
      </c>
      <c r="GT403" s="4">
        <f t="shared" si="322"/>
        <v>0</v>
      </c>
      <c r="GU403" s="4">
        <f t="shared" si="322"/>
        <v>0</v>
      </c>
      <c r="GV403" s="4">
        <f t="shared" si="322"/>
        <v>0</v>
      </c>
      <c r="GW403" s="4">
        <f t="shared" si="322"/>
        <v>0</v>
      </c>
      <c r="GX403" s="4">
        <f t="shared" si="322"/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456</v>
      </c>
      <c r="F405" s="2" t="s">
        <v>457</v>
      </c>
      <c r="G405" s="2" t="s">
        <v>458</v>
      </c>
      <c r="H405" s="2" t="s">
        <v>204</v>
      </c>
      <c r="I405" s="2">
        <v>26</v>
      </c>
      <c r="J405" s="2">
        <v>0</v>
      </c>
      <c r="K405" s="2">
        <v>26</v>
      </c>
      <c r="L405" s="2"/>
      <c r="M405" s="2"/>
      <c r="N405" s="2"/>
      <c r="O405" s="2">
        <f t="shared" ref="O405:O412" si="323">ROUND(CP405,2)</f>
        <v>84.76</v>
      </c>
      <c r="P405" s="2">
        <f t="shared" ref="P405:P412" si="324">ROUND((ROUND((AC405*AW405*I405),2)*BC405),2)</f>
        <v>84.76</v>
      </c>
      <c r="Q405" s="2">
        <f t="shared" ref="Q405:Q412" si="325">(ROUND((ROUND(((ET405)*AV405*I405),2)*BB405),2)+ROUND((ROUND(((AE405-(EU405))*AV405*I405),2)*BS405),2))</f>
        <v>0</v>
      </c>
      <c r="R405" s="2">
        <f t="shared" ref="R405:R412" si="326">ROUND((ROUND((AE405*AV405*I405),2)*BS405),2)</f>
        <v>0</v>
      </c>
      <c r="S405" s="2">
        <f t="shared" ref="S405:S412" si="327">ROUND((ROUND((AF405*AV405*I405),2)*BA405),2)</f>
        <v>0</v>
      </c>
      <c r="T405" s="2">
        <f t="shared" ref="T405:T412" si="328">ROUND(CU405*I405,2)</f>
        <v>0</v>
      </c>
      <c r="U405" s="2">
        <f t="shared" ref="U405:U412" si="329">CV405*I405</f>
        <v>0</v>
      </c>
      <c r="V405" s="2">
        <f t="shared" ref="V405:V412" si="330">CW405*I405</f>
        <v>0</v>
      </c>
      <c r="W405" s="2">
        <f t="shared" ref="W405:W412" si="331">ROUND(CX405*I405,2)</f>
        <v>0</v>
      </c>
      <c r="X405" s="2">
        <f t="shared" ref="X405:Y412" si="332">ROUND(CY405,2)</f>
        <v>0</v>
      </c>
      <c r="Y405" s="2">
        <f t="shared" si="332"/>
        <v>0</v>
      </c>
      <c r="Z405" s="2"/>
      <c r="AA405" s="2">
        <v>109223225</v>
      </c>
      <c r="AB405" s="2">
        <f t="shared" ref="AB405:AB412" si="333">ROUND((AC405+AD405+AF405),6)</f>
        <v>3.26</v>
      </c>
      <c r="AC405" s="2">
        <f t="shared" ref="AC405:AC412" si="334">ROUND((ES405),6)</f>
        <v>3.26</v>
      </c>
      <c r="AD405" s="2">
        <f t="shared" ref="AD405:AD412" si="335">ROUND((((ET405)-(EU405))+AE405),6)</f>
        <v>0</v>
      </c>
      <c r="AE405" s="2">
        <f t="shared" ref="AE405:AF412" si="336">ROUND((EU405),6)</f>
        <v>0</v>
      </c>
      <c r="AF405" s="2">
        <f t="shared" si="336"/>
        <v>0</v>
      </c>
      <c r="AG405" s="2">
        <f t="shared" ref="AG405:AG412" si="337">ROUND((AP405),6)</f>
        <v>0</v>
      </c>
      <c r="AH405" s="2">
        <f t="shared" ref="AH405:AI412" si="338">(EW405)</f>
        <v>0</v>
      </c>
      <c r="AI405" s="2">
        <f t="shared" si="338"/>
        <v>0</v>
      </c>
      <c r="AJ405" s="2">
        <f t="shared" ref="AJ405:AJ412" si="339">(AS405)</f>
        <v>0</v>
      </c>
      <c r="AK405" s="2">
        <v>3.26</v>
      </c>
      <c r="AL405" s="2">
        <v>3.26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459</v>
      </c>
      <c r="BK405" s="2"/>
      <c r="BL405" s="2"/>
      <c r="BM405" s="2">
        <v>1617</v>
      </c>
      <c r="BN405" s="2">
        <v>0</v>
      </c>
      <c r="BO405" s="2" t="s">
        <v>3</v>
      </c>
      <c r="BP405" s="2">
        <v>0</v>
      </c>
      <c r="BQ405" s="2">
        <v>200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ref="CP405:CP412" si="340">(P405+Q405+S405)</f>
        <v>84.76</v>
      </c>
      <c r="CQ405" s="2">
        <f t="shared" ref="CQ405:CQ412" si="341">ROUND((ROUND((AC405*AW405*1),2)*BC405),2)</f>
        <v>3.26</v>
      </c>
      <c r="CR405" s="2">
        <f t="shared" ref="CR405:CR412" si="342">(ROUND((ROUND(((ET405)*AV405*1),2)*BB405),2)+ROUND((ROUND(((AE405-(EU405))*AV405*1),2)*BS405),2))</f>
        <v>0</v>
      </c>
      <c r="CS405" s="2">
        <f t="shared" ref="CS405:CS412" si="343">ROUND((ROUND((AE405*AV405*1),2)*BS405),2)</f>
        <v>0</v>
      </c>
      <c r="CT405" s="2">
        <f t="shared" ref="CT405:CT412" si="344">ROUND((ROUND((AF405*AV405*1),2)*BA405),2)</f>
        <v>0</v>
      </c>
      <c r="CU405" s="2">
        <f t="shared" ref="CU405:CU412" si="345">AG405</f>
        <v>0</v>
      </c>
      <c r="CV405" s="2">
        <f t="shared" ref="CV405:CV412" si="346">(AH405*AV405)</f>
        <v>0</v>
      </c>
      <c r="CW405" s="2">
        <f t="shared" ref="CW405:CX412" si="347">AI405</f>
        <v>0</v>
      </c>
      <c r="CX405" s="2">
        <f t="shared" si="347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204</v>
      </c>
      <c r="DW405" s="2" t="s">
        <v>204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94152986</v>
      </c>
      <c r="EF405" s="2">
        <v>200</v>
      </c>
      <c r="EG405" s="2" t="s">
        <v>229</v>
      </c>
      <c r="EH405" s="2">
        <v>0</v>
      </c>
      <c r="EI405" s="2" t="s">
        <v>3</v>
      </c>
      <c r="EJ405" s="2">
        <v>1</v>
      </c>
      <c r="EK405" s="2">
        <v>1617</v>
      </c>
      <c r="EL405" s="2" t="s">
        <v>230</v>
      </c>
      <c r="EM405" s="2" t="s">
        <v>231</v>
      </c>
      <c r="EN405" s="2"/>
      <c r="EO405" s="2" t="s">
        <v>3</v>
      </c>
      <c r="EP405" s="2"/>
      <c r="EQ405" s="2">
        <v>131072</v>
      </c>
      <c r="ER405" s="2">
        <v>3.26</v>
      </c>
      <c r="ES405" s="2">
        <v>3.26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ref="FR405:FR412" si="348">ROUND(IF(AND(BH405=3,BI405=3),P405,0),2)</f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1367222240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ref="GL405:GL412" si="349">ROUND(IF(AND(BH405=3,BI405=3,FS405&lt;&gt;0),P405,0),2)</f>
        <v>0</v>
      </c>
      <c r="GM405" s="2">
        <f>ROUND(O405+X405+Y405,2)+GX405</f>
        <v>84.76</v>
      </c>
      <c r="GN405" s="2">
        <f>IF(OR(BI405=0,BI405=1),ROUND(O405+X405+Y405,2),0)</f>
        <v>84.76</v>
      </c>
      <c r="GO405" s="2">
        <f>IF(BI405=2,ROUND(O405+X405+Y405,2),0)</f>
        <v>0</v>
      </c>
      <c r="GP405" s="2">
        <f>IF(BI405=4,ROUND(O405+X405+Y405,2)+GX405,0)</f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ref="GV405:GV412" si="350">ROUND((GT405),6)</f>
        <v>0</v>
      </c>
      <c r="GW405" s="2">
        <v>1</v>
      </c>
      <c r="GX405" s="2">
        <f t="shared" ref="GX405:GX412" si="351">ROUND(HC405*I405,2)</f>
        <v>0</v>
      </c>
      <c r="GY405" s="2"/>
      <c r="GZ405" s="2"/>
      <c r="HA405" s="2">
        <v>0</v>
      </c>
      <c r="HB405" s="2">
        <v>0</v>
      </c>
      <c r="HC405" s="2">
        <f t="shared" ref="HC405:HC412" si="352"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456</v>
      </c>
      <c r="F406" t="s">
        <v>457</v>
      </c>
      <c r="G406" t="s">
        <v>458</v>
      </c>
      <c r="H406" t="s">
        <v>204</v>
      </c>
      <c r="I406">
        <v>26</v>
      </c>
      <c r="J406">
        <v>0</v>
      </c>
      <c r="K406">
        <v>26</v>
      </c>
      <c r="O406">
        <f t="shared" si="323"/>
        <v>657.74</v>
      </c>
      <c r="P406">
        <f t="shared" si="324"/>
        <v>657.74</v>
      </c>
      <c r="Q406">
        <f t="shared" si="325"/>
        <v>0</v>
      </c>
      <c r="R406">
        <f t="shared" si="326"/>
        <v>0</v>
      </c>
      <c r="S406">
        <f t="shared" si="327"/>
        <v>0</v>
      </c>
      <c r="T406">
        <f t="shared" si="328"/>
        <v>0</v>
      </c>
      <c r="U406">
        <f t="shared" si="329"/>
        <v>0</v>
      </c>
      <c r="V406">
        <f t="shared" si="330"/>
        <v>0</v>
      </c>
      <c r="W406">
        <f t="shared" si="331"/>
        <v>0</v>
      </c>
      <c r="X406">
        <f t="shared" si="332"/>
        <v>0</v>
      </c>
      <c r="Y406">
        <f t="shared" si="332"/>
        <v>0</v>
      </c>
      <c r="AA406">
        <v>109223223</v>
      </c>
      <c r="AB406">
        <f t="shared" si="333"/>
        <v>3.26</v>
      </c>
      <c r="AC406">
        <f t="shared" si="334"/>
        <v>3.26</v>
      </c>
      <c r="AD406">
        <f t="shared" si="335"/>
        <v>0</v>
      </c>
      <c r="AE406">
        <f t="shared" si="336"/>
        <v>0</v>
      </c>
      <c r="AF406">
        <f t="shared" si="336"/>
        <v>0</v>
      </c>
      <c r="AG406">
        <f t="shared" si="337"/>
        <v>0</v>
      </c>
      <c r="AH406">
        <f t="shared" si="338"/>
        <v>0</v>
      </c>
      <c r="AI406">
        <f t="shared" si="338"/>
        <v>0</v>
      </c>
      <c r="AJ406">
        <f t="shared" si="339"/>
        <v>0</v>
      </c>
      <c r="AK406">
        <v>3.26</v>
      </c>
      <c r="AL406">
        <v>3.26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7.76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459</v>
      </c>
      <c r="BM406">
        <v>1617</v>
      </c>
      <c r="BN406">
        <v>0</v>
      </c>
      <c r="BO406" t="s">
        <v>457</v>
      </c>
      <c r="BP406">
        <v>1</v>
      </c>
      <c r="BQ406">
        <v>200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40"/>
        <v>657.74</v>
      </c>
      <c r="CQ406">
        <f t="shared" si="341"/>
        <v>25.3</v>
      </c>
      <c r="CR406">
        <f t="shared" si="342"/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7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204</v>
      </c>
      <c r="DW406" t="s">
        <v>204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94152986</v>
      </c>
      <c r="EF406">
        <v>200</v>
      </c>
      <c r="EG406" t="s">
        <v>229</v>
      </c>
      <c r="EH406">
        <v>0</v>
      </c>
      <c r="EI406" t="s">
        <v>3</v>
      </c>
      <c r="EJ406">
        <v>1</v>
      </c>
      <c r="EK406">
        <v>1617</v>
      </c>
      <c r="EL406" t="s">
        <v>230</v>
      </c>
      <c r="EM406" t="s">
        <v>231</v>
      </c>
      <c r="EO406" t="s">
        <v>3</v>
      </c>
      <c r="EQ406">
        <v>131072</v>
      </c>
      <c r="ER406">
        <v>3.26</v>
      </c>
      <c r="ES406">
        <v>3.26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48"/>
        <v>0</v>
      </c>
      <c r="FS406">
        <v>0</v>
      </c>
      <c r="FX406">
        <v>0</v>
      </c>
      <c r="FY406">
        <v>0</v>
      </c>
      <c r="GA406" t="s">
        <v>3</v>
      </c>
      <c r="GD406">
        <v>0</v>
      </c>
      <c r="GF406">
        <v>1367222240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9"/>
        <v>0</v>
      </c>
      <c r="GM406">
        <f>ROUND(O406+X406+Y406+GK406,2)+GX406</f>
        <v>657.74</v>
      </c>
      <c r="GN406">
        <f>IF(OR(BI406=0,BI406=1),ROUND(O406+X406+Y406+GK406,2),0)</f>
        <v>657.74</v>
      </c>
      <c r="GO406">
        <f>IF(BI406=2,ROUND(O406+X406+Y406+GK406,2),0)</f>
        <v>0</v>
      </c>
      <c r="GP406">
        <f>IF(BI406=4,ROUND(O406+X406+Y406+GK406,2)+GX406,0)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si="350"/>
        <v>0</v>
      </c>
      <c r="GW406">
        <v>1</v>
      </c>
      <c r="GX406">
        <f t="shared" si="351"/>
        <v>0</v>
      </c>
      <c r="HA406">
        <v>0</v>
      </c>
      <c r="HB406">
        <v>0</v>
      </c>
      <c r="HC406">
        <f t="shared" si="352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460</v>
      </c>
      <c r="F407" s="2" t="s">
        <v>461</v>
      </c>
      <c r="G407" s="2" t="s">
        <v>462</v>
      </c>
      <c r="H407" s="2" t="s">
        <v>204</v>
      </c>
      <c r="I407" s="2">
        <v>6</v>
      </c>
      <c r="J407" s="2">
        <v>0</v>
      </c>
      <c r="K407" s="2">
        <v>6</v>
      </c>
      <c r="L407" s="2"/>
      <c r="M407" s="2"/>
      <c r="N407" s="2"/>
      <c r="O407" s="2">
        <f t="shared" si="323"/>
        <v>23.4</v>
      </c>
      <c r="P407" s="2">
        <f t="shared" si="324"/>
        <v>23.4</v>
      </c>
      <c r="Q407" s="2">
        <f t="shared" si="325"/>
        <v>0</v>
      </c>
      <c r="R407" s="2">
        <f t="shared" si="326"/>
        <v>0</v>
      </c>
      <c r="S407" s="2">
        <f t="shared" si="327"/>
        <v>0</v>
      </c>
      <c r="T407" s="2">
        <f t="shared" si="328"/>
        <v>0</v>
      </c>
      <c r="U407" s="2">
        <f t="shared" si="329"/>
        <v>0</v>
      </c>
      <c r="V407" s="2">
        <f t="shared" si="330"/>
        <v>0</v>
      </c>
      <c r="W407" s="2">
        <f t="shared" si="331"/>
        <v>0</v>
      </c>
      <c r="X407" s="2">
        <f t="shared" si="332"/>
        <v>0</v>
      </c>
      <c r="Y407" s="2">
        <f t="shared" si="332"/>
        <v>0</v>
      </c>
      <c r="Z407" s="2"/>
      <c r="AA407" s="2">
        <v>109223225</v>
      </c>
      <c r="AB407" s="2">
        <f t="shared" si="333"/>
        <v>3.9</v>
      </c>
      <c r="AC407" s="2">
        <f t="shared" si="334"/>
        <v>3.9</v>
      </c>
      <c r="AD407" s="2">
        <f t="shared" si="335"/>
        <v>0</v>
      </c>
      <c r="AE407" s="2">
        <f t="shared" si="336"/>
        <v>0</v>
      </c>
      <c r="AF407" s="2">
        <f t="shared" si="336"/>
        <v>0</v>
      </c>
      <c r="AG407" s="2">
        <f t="shared" si="337"/>
        <v>0</v>
      </c>
      <c r="AH407" s="2">
        <f t="shared" si="338"/>
        <v>0</v>
      </c>
      <c r="AI407" s="2">
        <f t="shared" si="338"/>
        <v>0</v>
      </c>
      <c r="AJ407" s="2">
        <f t="shared" si="339"/>
        <v>0</v>
      </c>
      <c r="AK407" s="2">
        <v>3.9</v>
      </c>
      <c r="AL407" s="2">
        <v>3.9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463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0"/>
        <v>23.4</v>
      </c>
      <c r="CQ407" s="2">
        <f t="shared" si="341"/>
        <v>3.9</v>
      </c>
      <c r="CR407" s="2">
        <f t="shared" si="342"/>
        <v>0</v>
      </c>
      <c r="CS407" s="2">
        <f t="shared" si="343"/>
        <v>0</v>
      </c>
      <c r="CT407" s="2">
        <f t="shared" si="344"/>
        <v>0</v>
      </c>
      <c r="CU407" s="2">
        <f t="shared" si="345"/>
        <v>0</v>
      </c>
      <c r="CV407" s="2">
        <f t="shared" si="346"/>
        <v>0</v>
      </c>
      <c r="CW407" s="2">
        <f t="shared" si="347"/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3.9</v>
      </c>
      <c r="ES407" s="2">
        <v>3.9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8"/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534973333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si="349"/>
        <v>0</v>
      </c>
      <c r="GM407" s="2">
        <f>ROUND(O407+X407+Y407,2)+GX407</f>
        <v>23.4</v>
      </c>
      <c r="GN407" s="2">
        <f>IF(OR(BI407=0,BI407=1),ROUND(O407+X407+Y407,2),0)</f>
        <v>23.4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50"/>
        <v>0</v>
      </c>
      <c r="GW407" s="2">
        <v>1</v>
      </c>
      <c r="GX407" s="2">
        <f t="shared" si="351"/>
        <v>0</v>
      </c>
      <c r="GY407" s="2"/>
      <c r="GZ407" s="2"/>
      <c r="HA407" s="2">
        <v>0</v>
      </c>
      <c r="HB407" s="2">
        <v>0</v>
      </c>
      <c r="HC407" s="2">
        <f t="shared" si="352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460</v>
      </c>
      <c r="F408" t="s">
        <v>461</v>
      </c>
      <c r="G408" t="s">
        <v>462</v>
      </c>
      <c r="H408" t="s">
        <v>204</v>
      </c>
      <c r="I408">
        <v>6</v>
      </c>
      <c r="J408">
        <v>0</v>
      </c>
      <c r="K408">
        <v>6</v>
      </c>
      <c r="O408">
        <f t="shared" si="323"/>
        <v>180.88</v>
      </c>
      <c r="P408">
        <f t="shared" si="324"/>
        <v>180.88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109223223</v>
      </c>
      <c r="AB408">
        <f t="shared" si="333"/>
        <v>3.9</v>
      </c>
      <c r="AC408">
        <f t="shared" si="334"/>
        <v>3.9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3.9</v>
      </c>
      <c r="AL408">
        <v>3.9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7.73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463</v>
      </c>
      <c r="BM408">
        <v>1617</v>
      </c>
      <c r="BN408">
        <v>0</v>
      </c>
      <c r="BO408" t="s">
        <v>461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180.88</v>
      </c>
      <c r="CQ408">
        <f t="shared" si="341"/>
        <v>30.15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3.9</v>
      </c>
      <c r="ES408">
        <v>3.9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534973333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180.88</v>
      </c>
      <c r="GN408">
        <f>IF(OR(BI408=0,BI408=1),ROUND(O408+X408+Y408+GK408,2),0)</f>
        <v>180.88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3</v>
      </c>
      <c r="F409" s="2" t="s">
        <v>464</v>
      </c>
      <c r="G409" s="2" t="s">
        <v>465</v>
      </c>
      <c r="H409" s="2" t="s">
        <v>204</v>
      </c>
      <c r="I409" s="2">
        <v>4</v>
      </c>
      <c r="J409" s="2">
        <v>0</v>
      </c>
      <c r="K409" s="2">
        <v>4</v>
      </c>
      <c r="L409" s="2"/>
      <c r="M409" s="2"/>
      <c r="N409" s="2"/>
      <c r="O409" s="2">
        <f t="shared" si="323"/>
        <v>28.96</v>
      </c>
      <c r="P409" s="2">
        <f t="shared" si="324"/>
        <v>28.96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-1</v>
      </c>
      <c r="AB409" s="2">
        <f t="shared" si="333"/>
        <v>7.24</v>
      </c>
      <c r="AC409" s="2">
        <f t="shared" si="334"/>
        <v>7.24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7.24</v>
      </c>
      <c r="AL409" s="2">
        <v>7.24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466</v>
      </c>
      <c r="BK409" s="2"/>
      <c r="BL409" s="2"/>
      <c r="BM409" s="2">
        <v>1618</v>
      </c>
      <c r="BN409" s="2">
        <v>0</v>
      </c>
      <c r="BO409" s="2" t="s">
        <v>3</v>
      </c>
      <c r="BP409" s="2">
        <v>0</v>
      </c>
      <c r="BQ409" s="2">
        <v>201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28.96</v>
      </c>
      <c r="CQ409" s="2">
        <f t="shared" si="341"/>
        <v>7.24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94152987</v>
      </c>
      <c r="EF409" s="2">
        <v>201</v>
      </c>
      <c r="EG409" s="2" t="s">
        <v>467</v>
      </c>
      <c r="EH409" s="2">
        <v>0</v>
      </c>
      <c r="EI409" s="2" t="s">
        <v>3</v>
      </c>
      <c r="EJ409" s="2">
        <v>2</v>
      </c>
      <c r="EK409" s="2">
        <v>1618</v>
      </c>
      <c r="EL409" s="2" t="s">
        <v>468</v>
      </c>
      <c r="EM409" s="2" t="s">
        <v>469</v>
      </c>
      <c r="EN409" s="2"/>
      <c r="EO409" s="2" t="s">
        <v>3</v>
      </c>
      <c r="EP409" s="2"/>
      <c r="EQ409" s="2">
        <v>132096</v>
      </c>
      <c r="ER409" s="2">
        <v>7.24</v>
      </c>
      <c r="ES409" s="2">
        <v>7.24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707798312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28.96</v>
      </c>
      <c r="GN409" s="2">
        <f>IF(OR(BI409=0,BI409=1),ROUND(O409+X409+Y409,2),0)</f>
        <v>0</v>
      </c>
      <c r="GO409" s="2">
        <f>IF(BI409=2,ROUND(O409+X409+Y409,2),0)</f>
        <v>28.96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3</v>
      </c>
      <c r="F410" t="s">
        <v>464</v>
      </c>
      <c r="G410" t="s">
        <v>465</v>
      </c>
      <c r="H410" t="s">
        <v>204</v>
      </c>
      <c r="I410">
        <v>4</v>
      </c>
      <c r="J410">
        <v>0</v>
      </c>
      <c r="K410">
        <v>4</v>
      </c>
      <c r="O410">
        <f t="shared" si="323"/>
        <v>139.88</v>
      </c>
      <c r="P410">
        <f t="shared" si="324"/>
        <v>139.88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-1</v>
      </c>
      <c r="AB410">
        <f t="shared" si="333"/>
        <v>7.24</v>
      </c>
      <c r="AC410">
        <f t="shared" si="334"/>
        <v>7.24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7.24</v>
      </c>
      <c r="AL410">
        <v>7.24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466</v>
      </c>
      <c r="BM410">
        <v>1618</v>
      </c>
      <c r="BN410">
        <v>0</v>
      </c>
      <c r="BO410" t="s">
        <v>464</v>
      </c>
      <c r="BP410">
        <v>1</v>
      </c>
      <c r="BQ410">
        <v>201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139.88</v>
      </c>
      <c r="CQ410">
        <f t="shared" si="341"/>
        <v>34.97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94152987</v>
      </c>
      <c r="EF410">
        <v>201</v>
      </c>
      <c r="EG410" t="s">
        <v>467</v>
      </c>
      <c r="EH410">
        <v>0</v>
      </c>
      <c r="EI410" t="s">
        <v>3</v>
      </c>
      <c r="EJ410">
        <v>2</v>
      </c>
      <c r="EK410">
        <v>1618</v>
      </c>
      <c r="EL410" t="s">
        <v>468</v>
      </c>
      <c r="EM410" t="s">
        <v>469</v>
      </c>
      <c r="EO410" t="s">
        <v>3</v>
      </c>
      <c r="EQ410">
        <v>132096</v>
      </c>
      <c r="ER410">
        <v>7.24</v>
      </c>
      <c r="ES410">
        <v>7.24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707798312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139.88</v>
      </c>
      <c r="GN410">
        <f>IF(OR(BI410=0,BI410=1),ROUND(O410+X410+Y410+GK410,2),0)</f>
        <v>0</v>
      </c>
      <c r="GO410">
        <f>IF(BI410=2,ROUND(O410+X410+Y410+GK410,2),0)</f>
        <v>139.88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470</v>
      </c>
      <c r="F411" s="2" t="s">
        <v>471</v>
      </c>
      <c r="G411" s="2" t="s">
        <v>472</v>
      </c>
      <c r="H411" s="2" t="s">
        <v>473</v>
      </c>
      <c r="I411" s="2">
        <v>4.8000000000000001E-2</v>
      </c>
      <c r="J411" s="2">
        <v>0</v>
      </c>
      <c r="K411" s="2">
        <v>4.8000000000000001E-2</v>
      </c>
      <c r="L411" s="2"/>
      <c r="M411" s="2"/>
      <c r="N411" s="2"/>
      <c r="O411" s="2">
        <f t="shared" si="323"/>
        <v>1795.18</v>
      </c>
      <c r="P411" s="2">
        <f t="shared" si="324"/>
        <v>1795.18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109223225</v>
      </c>
      <c r="AB411" s="2">
        <f t="shared" si="333"/>
        <v>37399.49</v>
      </c>
      <c r="AC411" s="2">
        <f t="shared" si="334"/>
        <v>37399.49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37399.49</v>
      </c>
      <c r="AL411" s="2">
        <v>37399.49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474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1795.18</v>
      </c>
      <c r="CQ411" s="2">
        <f t="shared" si="341"/>
        <v>37399.49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473</v>
      </c>
      <c r="DW411" s="2" t="s">
        <v>473</v>
      </c>
      <c r="DX411" s="2">
        <v>1000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467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468</v>
      </c>
      <c r="EM411" s="2" t="s">
        <v>469</v>
      </c>
      <c r="EN411" s="2"/>
      <c r="EO411" s="2" t="s">
        <v>3</v>
      </c>
      <c r="EP411" s="2"/>
      <c r="EQ411" s="2">
        <v>131072</v>
      </c>
      <c r="ER411" s="2">
        <v>37399.49</v>
      </c>
      <c r="ES411" s="2">
        <v>37399.49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241493510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1795.18</v>
      </c>
      <c r="GN411" s="2">
        <f>IF(OR(BI411=0,BI411=1),ROUND(O411+X411+Y411,2),0)</f>
        <v>0</v>
      </c>
      <c r="GO411" s="2">
        <f>IF(BI411=2,ROUND(O411+X411+Y411,2),0)</f>
        <v>1795.18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470</v>
      </c>
      <c r="F412" t="s">
        <v>471</v>
      </c>
      <c r="G412" t="s">
        <v>472</v>
      </c>
      <c r="H412" t="s">
        <v>473</v>
      </c>
      <c r="I412">
        <v>4.8000000000000001E-2</v>
      </c>
      <c r="J412">
        <v>0</v>
      </c>
      <c r="K412">
        <v>4.8000000000000001E-2</v>
      </c>
      <c r="O412">
        <f t="shared" si="323"/>
        <v>20752.28</v>
      </c>
      <c r="P412">
        <f t="shared" si="324"/>
        <v>20752.28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109223223</v>
      </c>
      <c r="AB412">
        <f t="shared" si="333"/>
        <v>37399.49</v>
      </c>
      <c r="AC412">
        <f t="shared" si="334"/>
        <v>37399.49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37399.49</v>
      </c>
      <c r="AL412">
        <v>37399.49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11.56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474</v>
      </c>
      <c r="BM412">
        <v>1618</v>
      </c>
      <c r="BN412">
        <v>0</v>
      </c>
      <c r="BO412" t="s">
        <v>471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20752.28</v>
      </c>
      <c r="CQ412">
        <f t="shared" si="341"/>
        <v>432338.1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473</v>
      </c>
      <c r="DW412" t="s">
        <v>473</v>
      </c>
      <c r="DX412">
        <v>1000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467</v>
      </c>
      <c r="EH412">
        <v>0</v>
      </c>
      <c r="EI412" t="s">
        <v>3</v>
      </c>
      <c r="EJ412">
        <v>2</v>
      </c>
      <c r="EK412">
        <v>1618</v>
      </c>
      <c r="EL412" t="s">
        <v>468</v>
      </c>
      <c r="EM412" t="s">
        <v>469</v>
      </c>
      <c r="EO412" t="s">
        <v>3</v>
      </c>
      <c r="EQ412">
        <v>131072</v>
      </c>
      <c r="ER412">
        <v>37399.49</v>
      </c>
      <c r="ES412">
        <v>37399.49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241493510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20752.28</v>
      </c>
      <c r="GN412">
        <f>IF(OR(BI412=0,BI412=1),ROUND(O412+X412+Y412+GK412,2),0)</f>
        <v>0</v>
      </c>
      <c r="GO412">
        <f>IF(BI412=2,ROUND(O412+X412+Y412+GK412,2),0)</f>
        <v>20752.28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4" spans="1:255" x14ac:dyDescent="0.2">
      <c r="A414" s="3">
        <v>51</v>
      </c>
      <c r="B414" s="3">
        <f>B401</f>
        <v>1</v>
      </c>
      <c r="C414" s="3">
        <f>A401</f>
        <v>4</v>
      </c>
      <c r="D414" s="3">
        <f>ROW(A401)</f>
        <v>401</v>
      </c>
      <c r="E414" s="3"/>
      <c r="F414" s="3" t="str">
        <f>IF(F401&lt;&gt;"",F401,"")</f>
        <v>Новый раздел</v>
      </c>
      <c r="G414" s="3" t="str">
        <f>IF(G401&lt;&gt;"",G401,"")</f>
        <v>Материалы, не учтённые единичными расценками</v>
      </c>
      <c r="H414" s="3">
        <v>0</v>
      </c>
      <c r="I414" s="3"/>
      <c r="J414" s="3"/>
      <c r="K414" s="3"/>
      <c r="L414" s="3"/>
      <c r="M414" s="3"/>
      <c r="N414" s="3"/>
      <c r="O414" s="3">
        <f t="shared" ref="O414:T414" si="353">ROUND(AB414,2)</f>
        <v>1903.34</v>
      </c>
      <c r="P414" s="3">
        <f t="shared" si="353"/>
        <v>1903.34</v>
      </c>
      <c r="Q414" s="3">
        <f t="shared" si="353"/>
        <v>0</v>
      </c>
      <c r="R414" s="3">
        <f t="shared" si="353"/>
        <v>0</v>
      </c>
      <c r="S414" s="3">
        <f t="shared" si="353"/>
        <v>0</v>
      </c>
      <c r="T414" s="3">
        <f t="shared" si="353"/>
        <v>0</v>
      </c>
      <c r="U414" s="3">
        <f>AH414</f>
        <v>0</v>
      </c>
      <c r="V414" s="3">
        <f>AI414</f>
        <v>0</v>
      </c>
      <c r="W414" s="3">
        <f>ROUND(AJ414,2)</f>
        <v>0</v>
      </c>
      <c r="X414" s="3">
        <f>ROUND(AK414,2)</f>
        <v>0</v>
      </c>
      <c r="Y414" s="3">
        <f>ROUND(AL414,2)</f>
        <v>0</v>
      </c>
      <c r="Z414" s="3"/>
      <c r="AA414" s="3"/>
      <c r="AB414" s="3">
        <f>ROUND(SUMIF(AA405:AA412,"=109223225",O405:O412),2)</f>
        <v>1903.34</v>
      </c>
      <c r="AC414" s="3">
        <f>ROUND(SUMIF(AA405:AA412,"=109223225",P405:P412),2)</f>
        <v>1903.34</v>
      </c>
      <c r="AD414" s="3">
        <f>ROUND(SUMIF(AA405:AA412,"=109223225",Q405:Q412),2)</f>
        <v>0</v>
      </c>
      <c r="AE414" s="3">
        <f>ROUND(SUMIF(AA405:AA412,"=109223225",R405:R412),2)</f>
        <v>0</v>
      </c>
      <c r="AF414" s="3">
        <f>ROUND(SUMIF(AA405:AA412,"=109223225",S405:S412),2)</f>
        <v>0</v>
      </c>
      <c r="AG414" s="3">
        <f>ROUND(SUMIF(AA405:AA412,"=109223225",T405:T412),2)</f>
        <v>0</v>
      </c>
      <c r="AH414" s="3">
        <f>SUMIF(AA405:AA412,"=109223225",U405:U412)</f>
        <v>0</v>
      </c>
      <c r="AI414" s="3">
        <f>SUMIF(AA405:AA412,"=109223225",V405:V412)</f>
        <v>0</v>
      </c>
      <c r="AJ414" s="3">
        <f>ROUND(SUMIF(AA405:AA412,"=109223225",W405:W412),2)</f>
        <v>0</v>
      </c>
      <c r="AK414" s="3">
        <f>ROUND(SUMIF(AA405:AA412,"=109223225",X405:X412),2)</f>
        <v>0</v>
      </c>
      <c r="AL414" s="3">
        <f>ROUND(SUMIF(AA405:AA412,"=109223225",Y405:Y412),2)</f>
        <v>0</v>
      </c>
      <c r="AM414" s="3"/>
      <c r="AN414" s="3"/>
      <c r="AO414" s="3">
        <f t="shared" ref="AO414:BD414" si="354">ROUND(BX414,2)</f>
        <v>0</v>
      </c>
      <c r="AP414" s="3">
        <f t="shared" si="354"/>
        <v>0</v>
      </c>
      <c r="AQ414" s="3">
        <f t="shared" si="354"/>
        <v>0</v>
      </c>
      <c r="AR414" s="3">
        <f t="shared" si="354"/>
        <v>1903.34</v>
      </c>
      <c r="AS414" s="3">
        <f t="shared" si="354"/>
        <v>108.16</v>
      </c>
      <c r="AT414" s="3">
        <f t="shared" si="354"/>
        <v>1795.18</v>
      </c>
      <c r="AU414" s="3">
        <f t="shared" si="354"/>
        <v>0</v>
      </c>
      <c r="AV414" s="3">
        <f t="shared" si="354"/>
        <v>1903.34</v>
      </c>
      <c r="AW414" s="3">
        <f t="shared" si="354"/>
        <v>1903.34</v>
      </c>
      <c r="AX414" s="3">
        <f t="shared" si="354"/>
        <v>0</v>
      </c>
      <c r="AY414" s="3">
        <f t="shared" si="354"/>
        <v>1903.34</v>
      </c>
      <c r="AZ414" s="3">
        <f t="shared" si="354"/>
        <v>0</v>
      </c>
      <c r="BA414" s="3">
        <f t="shared" si="354"/>
        <v>0</v>
      </c>
      <c r="BB414" s="3">
        <f t="shared" si="354"/>
        <v>0</v>
      </c>
      <c r="BC414" s="3">
        <f t="shared" si="354"/>
        <v>0</v>
      </c>
      <c r="BD414" s="3">
        <f t="shared" si="354"/>
        <v>0</v>
      </c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>
        <f>ROUND(SUMIF(AA405:AA412,"=109223225",FQ405:FQ412),2)</f>
        <v>0</v>
      </c>
      <c r="BY414" s="3">
        <f>ROUND(SUMIF(AA405:AA412,"=109223225",FR405:FR412),2)</f>
        <v>0</v>
      </c>
      <c r="BZ414" s="3">
        <f>ROUND(SUMIF(AA405:AA412,"=109223225",GL405:GL412),2)</f>
        <v>0</v>
      </c>
      <c r="CA414" s="3">
        <f>ROUND(SUMIF(AA405:AA412,"=109223225",GM405:GM412),2)</f>
        <v>1903.34</v>
      </c>
      <c r="CB414" s="3">
        <f>ROUND(SUMIF(AA405:AA412,"=109223225",GN405:GN412),2)</f>
        <v>108.16</v>
      </c>
      <c r="CC414" s="3">
        <f>ROUND(SUMIF(AA405:AA412,"=109223225",GO405:GO412),2)</f>
        <v>1795.18</v>
      </c>
      <c r="CD414" s="3">
        <f>ROUND(SUMIF(AA405:AA412,"=109223225",GP405:GP412),2)</f>
        <v>0</v>
      </c>
      <c r="CE414" s="3">
        <f>AC414-BX414</f>
        <v>1903.34</v>
      </c>
      <c r="CF414" s="3">
        <f>AC414-BY414</f>
        <v>1903.34</v>
      </c>
      <c r="CG414" s="3">
        <f>BX414-BZ414</f>
        <v>0</v>
      </c>
      <c r="CH414" s="3">
        <f>AC414-BX414-BY414+BZ414</f>
        <v>1903.34</v>
      </c>
      <c r="CI414" s="3">
        <f>BY414-BZ414</f>
        <v>0</v>
      </c>
      <c r="CJ414" s="3">
        <f>ROUND(SUMIF(AA405:AA412,"=109223225",GX405:GX412),2)</f>
        <v>0</v>
      </c>
      <c r="CK414" s="3">
        <f>ROUND(SUMIF(AA405:AA412,"=109223225",GY405:GY412),2)</f>
        <v>0</v>
      </c>
      <c r="CL414" s="3">
        <f>ROUND(SUMIF(AA405:AA412,"=109223225",GZ405:GZ412),2)</f>
        <v>0</v>
      </c>
      <c r="CM414" s="3">
        <f>ROUND(SUMIF(AA405:AA412,"=109223225",HD405:HD412),2)</f>
        <v>0</v>
      </c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4">
        <f t="shared" ref="DG414:DL414" si="355">ROUND(DT414,2)</f>
        <v>21590.9</v>
      </c>
      <c r="DH414" s="4">
        <f t="shared" si="355"/>
        <v>21590.9</v>
      </c>
      <c r="DI414" s="4">
        <f t="shared" si="355"/>
        <v>0</v>
      </c>
      <c r="DJ414" s="4">
        <f t="shared" si="355"/>
        <v>0</v>
      </c>
      <c r="DK414" s="4">
        <f t="shared" si="355"/>
        <v>0</v>
      </c>
      <c r="DL414" s="4">
        <f t="shared" si="355"/>
        <v>0</v>
      </c>
      <c r="DM414" s="4">
        <f>DZ414</f>
        <v>0</v>
      </c>
      <c r="DN414" s="4">
        <f>EA414</f>
        <v>0</v>
      </c>
      <c r="DO414" s="4">
        <f>ROUND(EB414,2)</f>
        <v>0</v>
      </c>
      <c r="DP414" s="4">
        <f>ROUND(EC414,2)</f>
        <v>0</v>
      </c>
      <c r="DQ414" s="4">
        <f>ROUND(ED414,2)</f>
        <v>0</v>
      </c>
      <c r="DR414" s="4"/>
      <c r="DS414" s="4"/>
      <c r="DT414" s="4">
        <f>ROUND(SUMIF(AA405:AA412,"=109223223",O405:O412),2)</f>
        <v>21590.9</v>
      </c>
      <c r="DU414" s="4">
        <f>ROUND(SUMIF(AA405:AA412,"=109223223",P405:P412),2)</f>
        <v>21590.9</v>
      </c>
      <c r="DV414" s="4">
        <f>ROUND(SUMIF(AA405:AA412,"=109223223",Q405:Q412),2)</f>
        <v>0</v>
      </c>
      <c r="DW414" s="4">
        <f>ROUND(SUMIF(AA405:AA412,"=109223223",R405:R412),2)</f>
        <v>0</v>
      </c>
      <c r="DX414" s="4">
        <f>ROUND(SUMIF(AA405:AA412,"=109223223",S405:S412),2)</f>
        <v>0</v>
      </c>
      <c r="DY414" s="4">
        <f>ROUND(SUMIF(AA405:AA412,"=109223223",T405:T412),2)</f>
        <v>0</v>
      </c>
      <c r="DZ414" s="4">
        <f>SUMIF(AA405:AA412,"=109223223",U405:U412)</f>
        <v>0</v>
      </c>
      <c r="EA414" s="4">
        <f>SUMIF(AA405:AA412,"=109223223",V405:V412)</f>
        <v>0</v>
      </c>
      <c r="EB414" s="4">
        <f>ROUND(SUMIF(AA405:AA412,"=109223223",W405:W412),2)</f>
        <v>0</v>
      </c>
      <c r="EC414" s="4">
        <f>ROUND(SUMIF(AA405:AA412,"=109223223",X405:X412),2)</f>
        <v>0</v>
      </c>
      <c r="ED414" s="4">
        <f>ROUND(SUMIF(AA405:AA412,"=109223223",Y405:Y412),2)</f>
        <v>0</v>
      </c>
      <c r="EE414" s="4"/>
      <c r="EF414" s="4"/>
      <c r="EG414" s="4">
        <f t="shared" ref="EG414:EV414" si="356">ROUND(FP414,2)</f>
        <v>0</v>
      </c>
      <c r="EH414" s="4">
        <f t="shared" si="356"/>
        <v>0</v>
      </c>
      <c r="EI414" s="4">
        <f t="shared" si="356"/>
        <v>0</v>
      </c>
      <c r="EJ414" s="4">
        <f t="shared" si="356"/>
        <v>21590.9</v>
      </c>
      <c r="EK414" s="4">
        <f t="shared" si="356"/>
        <v>838.62</v>
      </c>
      <c r="EL414" s="4">
        <f t="shared" si="356"/>
        <v>20752.28</v>
      </c>
      <c r="EM414" s="4">
        <f t="shared" si="356"/>
        <v>0</v>
      </c>
      <c r="EN414" s="4">
        <f t="shared" si="356"/>
        <v>21590.9</v>
      </c>
      <c r="EO414" s="4">
        <f t="shared" si="356"/>
        <v>21590.9</v>
      </c>
      <c r="EP414" s="4">
        <f t="shared" si="356"/>
        <v>0</v>
      </c>
      <c r="EQ414" s="4">
        <f t="shared" si="356"/>
        <v>21590.9</v>
      </c>
      <c r="ER414" s="4">
        <f t="shared" si="356"/>
        <v>0</v>
      </c>
      <c r="ES414" s="4">
        <f t="shared" si="356"/>
        <v>0</v>
      </c>
      <c r="ET414" s="4">
        <f t="shared" si="356"/>
        <v>0</v>
      </c>
      <c r="EU414" s="4">
        <f t="shared" si="356"/>
        <v>0</v>
      </c>
      <c r="EV414" s="4">
        <f t="shared" si="356"/>
        <v>0</v>
      </c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>
        <f>ROUND(SUMIF(AA405:AA412,"=109223223",FQ405:FQ412),2)</f>
        <v>0</v>
      </c>
      <c r="FQ414" s="4">
        <f>ROUND(SUMIF(AA405:AA412,"=109223223",FR405:FR412),2)</f>
        <v>0</v>
      </c>
      <c r="FR414" s="4">
        <f>ROUND(SUMIF(AA405:AA412,"=109223223",GL405:GL412),2)</f>
        <v>0</v>
      </c>
      <c r="FS414" s="4">
        <f>ROUND(SUMIF(AA405:AA412,"=109223223",GM405:GM412),2)</f>
        <v>21590.9</v>
      </c>
      <c r="FT414" s="4">
        <f>ROUND(SUMIF(AA405:AA412,"=109223223",GN405:GN412),2)</f>
        <v>838.62</v>
      </c>
      <c r="FU414" s="4">
        <f>ROUND(SUMIF(AA405:AA412,"=109223223",GO405:GO412),2)</f>
        <v>20752.28</v>
      </c>
      <c r="FV414" s="4">
        <f>ROUND(SUMIF(AA405:AA412,"=109223223",GP405:GP412),2)</f>
        <v>0</v>
      </c>
      <c r="FW414" s="4">
        <f>DU414-FP414</f>
        <v>21590.9</v>
      </c>
      <c r="FX414" s="4">
        <f>DU414-FQ414</f>
        <v>21590.9</v>
      </c>
      <c r="FY414" s="4">
        <f>FP414-FR414</f>
        <v>0</v>
      </c>
      <c r="FZ414" s="4">
        <f>DU414-FP414-FQ414+FR414</f>
        <v>21590.9</v>
      </c>
      <c r="GA414" s="4">
        <f>FQ414-FR414</f>
        <v>0</v>
      </c>
      <c r="GB414" s="4">
        <f>ROUND(SUMIF(AA405:AA412,"=109223223",GX405:GX412),2)</f>
        <v>0</v>
      </c>
      <c r="GC414" s="4">
        <f>ROUND(SUMIF(AA405:AA412,"=109223223",GY405:GY412),2)</f>
        <v>0</v>
      </c>
      <c r="GD414" s="4">
        <f>ROUND(SUMIF(AA405:AA412,"=109223223",GZ405:GZ412),2)</f>
        <v>0</v>
      </c>
      <c r="GE414" s="4">
        <f>ROUND(SUMIF(AA405:AA412,"=109223223",HD405:HD412),2)</f>
        <v>0</v>
      </c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201</v>
      </c>
      <c r="F416" s="5">
        <f>ROUND(Source!O414,O416)</f>
        <v>1903.34</v>
      </c>
      <c r="G416" s="5" t="s">
        <v>120</v>
      </c>
      <c r="H416" s="5" t="s">
        <v>121</v>
      </c>
      <c r="I416" s="5"/>
      <c r="J416" s="5"/>
      <c r="K416" s="5">
        <v>201</v>
      </c>
      <c r="L416" s="5">
        <v>1</v>
      </c>
      <c r="M416" s="5">
        <v>3</v>
      </c>
      <c r="N416" s="5" t="s">
        <v>3</v>
      </c>
      <c r="O416" s="5">
        <v>2</v>
      </c>
      <c r="P416" s="5">
        <f>ROUND(Source!DG414,O416)</f>
        <v>21590.9</v>
      </c>
      <c r="Q416" s="5"/>
      <c r="R416" s="5"/>
      <c r="S416" s="5"/>
      <c r="T416" s="5"/>
      <c r="U416" s="5"/>
      <c r="V416" s="5"/>
      <c r="W416" s="5">
        <v>1903.34</v>
      </c>
      <c r="X416" s="5">
        <v>1</v>
      </c>
      <c r="Y416" s="5">
        <v>1903.34</v>
      </c>
      <c r="Z416" s="5">
        <v>21590.9</v>
      </c>
      <c r="AA416" s="5">
        <v>1</v>
      </c>
      <c r="AB416" s="5">
        <v>21590.9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202</v>
      </c>
      <c r="F417" s="5">
        <f>ROUND(Source!P414,O417)</f>
        <v>1903.34</v>
      </c>
      <c r="G417" s="5" t="s">
        <v>122</v>
      </c>
      <c r="H417" s="5" t="s">
        <v>123</v>
      </c>
      <c r="I417" s="5"/>
      <c r="J417" s="5"/>
      <c r="K417" s="5">
        <v>202</v>
      </c>
      <c r="L417" s="5">
        <v>2</v>
      </c>
      <c r="M417" s="5">
        <v>3</v>
      </c>
      <c r="N417" s="5" t="s">
        <v>3</v>
      </c>
      <c r="O417" s="5">
        <v>2</v>
      </c>
      <c r="P417" s="5">
        <f>ROUND(Source!DH414,O417)</f>
        <v>21590.9</v>
      </c>
      <c r="Q417" s="5"/>
      <c r="R417" s="5"/>
      <c r="S417" s="5"/>
      <c r="T417" s="5"/>
      <c r="U417" s="5"/>
      <c r="V417" s="5"/>
      <c r="W417" s="5">
        <v>1903.34</v>
      </c>
      <c r="X417" s="5">
        <v>1</v>
      </c>
      <c r="Y417" s="5">
        <v>1903.34</v>
      </c>
      <c r="Z417" s="5">
        <v>21590.9</v>
      </c>
      <c r="AA417" s="5">
        <v>1</v>
      </c>
      <c r="AB417" s="5">
        <v>21590.9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222</v>
      </c>
      <c r="F418" s="5">
        <f>ROUND(Source!AO414,O418)</f>
        <v>0</v>
      </c>
      <c r="G418" s="5" t="s">
        <v>124</v>
      </c>
      <c r="H418" s="5" t="s">
        <v>125</v>
      </c>
      <c r="I418" s="5"/>
      <c r="J418" s="5"/>
      <c r="K418" s="5">
        <v>222</v>
      </c>
      <c r="L418" s="5">
        <v>3</v>
      </c>
      <c r="M418" s="5">
        <v>3</v>
      </c>
      <c r="N418" s="5" t="s">
        <v>3</v>
      </c>
      <c r="O418" s="5">
        <v>2</v>
      </c>
      <c r="P418" s="5">
        <f>ROUND(Source!EG414,O418)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225</v>
      </c>
      <c r="F419" s="5">
        <f>ROUND(Source!AV414,O419)</f>
        <v>1903.34</v>
      </c>
      <c r="G419" s="5" t="s">
        <v>126</v>
      </c>
      <c r="H419" s="5" t="s">
        <v>127</v>
      </c>
      <c r="I419" s="5"/>
      <c r="J419" s="5"/>
      <c r="K419" s="5">
        <v>225</v>
      </c>
      <c r="L419" s="5">
        <v>4</v>
      </c>
      <c r="M419" s="5">
        <v>3</v>
      </c>
      <c r="N419" s="5" t="s">
        <v>3</v>
      </c>
      <c r="O419" s="5">
        <v>2</v>
      </c>
      <c r="P419" s="5">
        <f>ROUND(Source!EN414,O419)</f>
        <v>21590.9</v>
      </c>
      <c r="Q419" s="5"/>
      <c r="R419" s="5"/>
      <c r="S419" s="5"/>
      <c r="T419" s="5"/>
      <c r="U419" s="5"/>
      <c r="V419" s="5"/>
      <c r="W419" s="5">
        <v>1903.34</v>
      </c>
      <c r="X419" s="5">
        <v>1</v>
      </c>
      <c r="Y419" s="5">
        <v>1903.34</v>
      </c>
      <c r="Z419" s="5">
        <v>21590.9</v>
      </c>
      <c r="AA419" s="5">
        <v>1</v>
      </c>
      <c r="AB419" s="5">
        <v>21590.9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226</v>
      </c>
      <c r="F420" s="5">
        <f>ROUND(Source!AW414,O420)</f>
        <v>1903.34</v>
      </c>
      <c r="G420" s="5" t="s">
        <v>128</v>
      </c>
      <c r="H420" s="5" t="s">
        <v>129</v>
      </c>
      <c r="I420" s="5"/>
      <c r="J420" s="5"/>
      <c r="K420" s="5">
        <v>226</v>
      </c>
      <c r="L420" s="5">
        <v>5</v>
      </c>
      <c r="M420" s="5">
        <v>3</v>
      </c>
      <c r="N420" s="5" t="s">
        <v>3</v>
      </c>
      <c r="O420" s="5">
        <v>2</v>
      </c>
      <c r="P420" s="5">
        <f>ROUND(Source!EO414,O420)</f>
        <v>21590.9</v>
      </c>
      <c r="Q420" s="5"/>
      <c r="R420" s="5"/>
      <c r="S420" s="5"/>
      <c r="T420" s="5"/>
      <c r="U420" s="5"/>
      <c r="V420" s="5"/>
      <c r="W420" s="5">
        <v>1903.34</v>
      </c>
      <c r="X420" s="5">
        <v>1</v>
      </c>
      <c r="Y420" s="5">
        <v>1903.34</v>
      </c>
      <c r="Z420" s="5">
        <v>21590.9</v>
      </c>
      <c r="AA420" s="5">
        <v>1</v>
      </c>
      <c r="AB420" s="5">
        <v>21590.9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227</v>
      </c>
      <c r="F421" s="5">
        <f>ROUND(Source!AX414,O421)</f>
        <v>0</v>
      </c>
      <c r="G421" s="5" t="s">
        <v>130</v>
      </c>
      <c r="H421" s="5" t="s">
        <v>131</v>
      </c>
      <c r="I421" s="5"/>
      <c r="J421" s="5"/>
      <c r="K421" s="5">
        <v>227</v>
      </c>
      <c r="L421" s="5">
        <v>6</v>
      </c>
      <c r="M421" s="5">
        <v>3</v>
      </c>
      <c r="N421" s="5" t="s">
        <v>3</v>
      </c>
      <c r="O421" s="5">
        <v>2</v>
      </c>
      <c r="P421" s="5">
        <f>ROUND(Source!EP414,O421)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228</v>
      </c>
      <c r="F422" s="5">
        <f>ROUND(Source!AY414,O422)</f>
        <v>1903.34</v>
      </c>
      <c r="G422" s="5" t="s">
        <v>132</v>
      </c>
      <c r="H422" s="5" t="s">
        <v>133</v>
      </c>
      <c r="I422" s="5"/>
      <c r="J422" s="5"/>
      <c r="K422" s="5">
        <v>228</v>
      </c>
      <c r="L422" s="5">
        <v>7</v>
      </c>
      <c r="M422" s="5">
        <v>3</v>
      </c>
      <c r="N422" s="5" t="s">
        <v>3</v>
      </c>
      <c r="O422" s="5">
        <v>2</v>
      </c>
      <c r="P422" s="5">
        <f>ROUND(Source!EQ414,O422)</f>
        <v>21590.9</v>
      </c>
      <c r="Q422" s="5"/>
      <c r="R422" s="5"/>
      <c r="S422" s="5"/>
      <c r="T422" s="5"/>
      <c r="U422" s="5"/>
      <c r="V422" s="5"/>
      <c r="W422" s="5">
        <v>1903.34</v>
      </c>
      <c r="X422" s="5">
        <v>1</v>
      </c>
      <c r="Y422" s="5">
        <v>1903.34</v>
      </c>
      <c r="Z422" s="5">
        <v>21590.9</v>
      </c>
      <c r="AA422" s="5">
        <v>1</v>
      </c>
      <c r="AB422" s="5">
        <v>21590.9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216</v>
      </c>
      <c r="F423" s="5">
        <f>ROUND(Source!AP414,O423)</f>
        <v>0</v>
      </c>
      <c r="G423" s="5" t="s">
        <v>134</v>
      </c>
      <c r="H423" s="5" t="s">
        <v>135</v>
      </c>
      <c r="I423" s="5"/>
      <c r="J423" s="5"/>
      <c r="K423" s="5">
        <v>216</v>
      </c>
      <c r="L423" s="5">
        <v>8</v>
      </c>
      <c r="M423" s="5">
        <v>3</v>
      </c>
      <c r="N423" s="5" t="s">
        <v>3</v>
      </c>
      <c r="O423" s="5">
        <v>2</v>
      </c>
      <c r="P423" s="5">
        <f>ROUND(Source!EH414,O423)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223</v>
      </c>
      <c r="F424" s="5">
        <f>ROUND(Source!AQ414,O424)</f>
        <v>0</v>
      </c>
      <c r="G424" s="5" t="s">
        <v>136</v>
      </c>
      <c r="H424" s="5" t="s">
        <v>137</v>
      </c>
      <c r="I424" s="5"/>
      <c r="J424" s="5"/>
      <c r="K424" s="5">
        <v>223</v>
      </c>
      <c r="L424" s="5">
        <v>9</v>
      </c>
      <c r="M424" s="5">
        <v>3</v>
      </c>
      <c r="N424" s="5" t="s">
        <v>3</v>
      </c>
      <c r="O424" s="5">
        <v>2</v>
      </c>
      <c r="P424" s="5">
        <f>ROUND(Source!EI414,O424)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229</v>
      </c>
      <c r="F425" s="5">
        <f>ROUND(Source!AZ414,O425)</f>
        <v>0</v>
      </c>
      <c r="G425" s="5" t="s">
        <v>138</v>
      </c>
      <c r="H425" s="5" t="s">
        <v>139</v>
      </c>
      <c r="I425" s="5"/>
      <c r="J425" s="5"/>
      <c r="K425" s="5">
        <v>229</v>
      </c>
      <c r="L425" s="5">
        <v>10</v>
      </c>
      <c r="M425" s="5">
        <v>3</v>
      </c>
      <c r="N425" s="5" t="s">
        <v>3</v>
      </c>
      <c r="O425" s="5">
        <v>2</v>
      </c>
      <c r="P425" s="5">
        <f>ROUND(Source!ER414,O425)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203</v>
      </c>
      <c r="F426" s="5">
        <f>ROUND(Source!Q414,O426)</f>
        <v>0</v>
      </c>
      <c r="G426" s="5" t="s">
        <v>140</v>
      </c>
      <c r="H426" s="5" t="s">
        <v>141</v>
      </c>
      <c r="I426" s="5"/>
      <c r="J426" s="5"/>
      <c r="K426" s="5">
        <v>203</v>
      </c>
      <c r="L426" s="5">
        <v>11</v>
      </c>
      <c r="M426" s="5">
        <v>3</v>
      </c>
      <c r="N426" s="5" t="s">
        <v>3</v>
      </c>
      <c r="O426" s="5">
        <v>2</v>
      </c>
      <c r="P426" s="5">
        <f>ROUND(Source!DI414,O426)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231</v>
      </c>
      <c r="F427" s="5">
        <f>ROUND(Source!BB414,O427)</f>
        <v>0</v>
      </c>
      <c r="G427" s="5" t="s">
        <v>142</v>
      </c>
      <c r="H427" s="5" t="s">
        <v>143</v>
      </c>
      <c r="I427" s="5"/>
      <c r="J427" s="5"/>
      <c r="K427" s="5">
        <v>231</v>
      </c>
      <c r="L427" s="5">
        <v>12</v>
      </c>
      <c r="M427" s="5">
        <v>3</v>
      </c>
      <c r="N427" s="5" t="s">
        <v>3</v>
      </c>
      <c r="O427" s="5">
        <v>2</v>
      </c>
      <c r="P427" s="5">
        <f>ROUND(Source!ET414,O427)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204</v>
      </c>
      <c r="F428" s="5">
        <f>ROUND(Source!R414,O428)</f>
        <v>0</v>
      </c>
      <c r="G428" s="5" t="s">
        <v>144</v>
      </c>
      <c r="H428" s="5" t="s">
        <v>145</v>
      </c>
      <c r="I428" s="5"/>
      <c r="J428" s="5"/>
      <c r="K428" s="5">
        <v>204</v>
      </c>
      <c r="L428" s="5">
        <v>13</v>
      </c>
      <c r="M428" s="5">
        <v>3</v>
      </c>
      <c r="N428" s="5" t="s">
        <v>3</v>
      </c>
      <c r="O428" s="5">
        <v>2</v>
      </c>
      <c r="P428" s="5">
        <f>ROUND(Source!DJ414,O428)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205</v>
      </c>
      <c r="F429" s="5">
        <f>ROUND(Source!S414,O429)</f>
        <v>0</v>
      </c>
      <c r="G429" s="5" t="s">
        <v>146</v>
      </c>
      <c r="H429" s="5" t="s">
        <v>147</v>
      </c>
      <c r="I429" s="5"/>
      <c r="J429" s="5"/>
      <c r="K429" s="5">
        <v>205</v>
      </c>
      <c r="L429" s="5">
        <v>14</v>
      </c>
      <c r="M429" s="5">
        <v>3</v>
      </c>
      <c r="N429" s="5" t="s">
        <v>3</v>
      </c>
      <c r="O429" s="5">
        <v>2</v>
      </c>
      <c r="P429" s="5">
        <f>ROUND(Source!DK414,O429)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232</v>
      </c>
      <c r="F430" s="5">
        <f>ROUND(Source!BC414,O430)</f>
        <v>0</v>
      </c>
      <c r="G430" s="5" t="s">
        <v>148</v>
      </c>
      <c r="H430" s="5" t="s">
        <v>149</v>
      </c>
      <c r="I430" s="5"/>
      <c r="J430" s="5"/>
      <c r="K430" s="5">
        <v>232</v>
      </c>
      <c r="L430" s="5">
        <v>15</v>
      </c>
      <c r="M430" s="5">
        <v>3</v>
      </c>
      <c r="N430" s="5" t="s">
        <v>3</v>
      </c>
      <c r="O430" s="5">
        <v>2</v>
      </c>
      <c r="P430" s="5">
        <f>ROUND(Source!EU414,O430)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214</v>
      </c>
      <c r="F431" s="5">
        <f>ROUND(Source!AS414,O431)</f>
        <v>108.16</v>
      </c>
      <c r="G431" s="5" t="s">
        <v>150</v>
      </c>
      <c r="H431" s="5" t="s">
        <v>151</v>
      </c>
      <c r="I431" s="5"/>
      <c r="J431" s="5"/>
      <c r="K431" s="5">
        <v>214</v>
      </c>
      <c r="L431" s="5">
        <v>16</v>
      </c>
      <c r="M431" s="5">
        <v>3</v>
      </c>
      <c r="N431" s="5" t="s">
        <v>3</v>
      </c>
      <c r="O431" s="5">
        <v>2</v>
      </c>
      <c r="P431" s="5">
        <f>ROUND(Source!EK414,O431)</f>
        <v>838.62</v>
      </c>
      <c r="Q431" s="5"/>
      <c r="R431" s="5"/>
      <c r="S431" s="5"/>
      <c r="T431" s="5"/>
      <c r="U431" s="5"/>
      <c r="V431" s="5"/>
      <c r="W431" s="5">
        <v>108.16</v>
      </c>
      <c r="X431" s="5">
        <v>1</v>
      </c>
      <c r="Y431" s="5">
        <v>108.16</v>
      </c>
      <c r="Z431" s="5">
        <v>838.62</v>
      </c>
      <c r="AA431" s="5">
        <v>1</v>
      </c>
      <c r="AB431" s="5">
        <v>838.62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215</v>
      </c>
      <c r="F432" s="5">
        <f>ROUND(Source!AT414,O432)</f>
        <v>1795.18</v>
      </c>
      <c r="G432" s="5" t="s">
        <v>152</v>
      </c>
      <c r="H432" s="5" t="s">
        <v>153</v>
      </c>
      <c r="I432" s="5"/>
      <c r="J432" s="5"/>
      <c r="K432" s="5">
        <v>215</v>
      </c>
      <c r="L432" s="5">
        <v>17</v>
      </c>
      <c r="M432" s="5">
        <v>3</v>
      </c>
      <c r="N432" s="5" t="s">
        <v>3</v>
      </c>
      <c r="O432" s="5">
        <v>2</v>
      </c>
      <c r="P432" s="5">
        <f>ROUND(Source!EL414,O432)</f>
        <v>20752.28</v>
      </c>
      <c r="Q432" s="5"/>
      <c r="R432" s="5"/>
      <c r="S432" s="5"/>
      <c r="T432" s="5"/>
      <c r="U432" s="5"/>
      <c r="V432" s="5"/>
      <c r="W432" s="5">
        <v>1795.18</v>
      </c>
      <c r="X432" s="5">
        <v>1</v>
      </c>
      <c r="Y432" s="5">
        <v>1795.18</v>
      </c>
      <c r="Z432" s="5">
        <v>20752.28</v>
      </c>
      <c r="AA432" s="5">
        <v>1</v>
      </c>
      <c r="AB432" s="5">
        <v>20752.28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217</v>
      </c>
      <c r="F433" s="5">
        <f>ROUND(Source!AU414,O433)</f>
        <v>0</v>
      </c>
      <c r="G433" s="5" t="s">
        <v>154</v>
      </c>
      <c r="H433" s="5" t="s">
        <v>155</v>
      </c>
      <c r="I433" s="5"/>
      <c r="J433" s="5"/>
      <c r="K433" s="5">
        <v>217</v>
      </c>
      <c r="L433" s="5">
        <v>18</v>
      </c>
      <c r="M433" s="5">
        <v>3</v>
      </c>
      <c r="N433" s="5" t="s">
        <v>3</v>
      </c>
      <c r="O433" s="5">
        <v>2</v>
      </c>
      <c r="P433" s="5">
        <f>ROUND(Source!EM414,O433)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230</v>
      </c>
      <c r="F434" s="5">
        <f>ROUND(Source!BA414,O434)</f>
        <v>0</v>
      </c>
      <c r="G434" s="5" t="s">
        <v>156</v>
      </c>
      <c r="H434" s="5" t="s">
        <v>157</v>
      </c>
      <c r="I434" s="5"/>
      <c r="J434" s="5"/>
      <c r="K434" s="5">
        <v>230</v>
      </c>
      <c r="L434" s="5">
        <v>19</v>
      </c>
      <c r="M434" s="5">
        <v>3</v>
      </c>
      <c r="N434" s="5" t="s">
        <v>3</v>
      </c>
      <c r="O434" s="5">
        <v>2</v>
      </c>
      <c r="P434" s="5">
        <f>ROUND(Source!ES414,O434)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206</v>
      </c>
      <c r="F435" s="5">
        <f>ROUND(Source!T414,O435)</f>
        <v>0</v>
      </c>
      <c r="G435" s="5" t="s">
        <v>158</v>
      </c>
      <c r="H435" s="5" t="s">
        <v>159</v>
      </c>
      <c r="I435" s="5"/>
      <c r="J435" s="5"/>
      <c r="K435" s="5">
        <v>206</v>
      </c>
      <c r="L435" s="5">
        <v>20</v>
      </c>
      <c r="M435" s="5">
        <v>3</v>
      </c>
      <c r="N435" s="5" t="s">
        <v>3</v>
      </c>
      <c r="O435" s="5">
        <v>2</v>
      </c>
      <c r="P435" s="5">
        <f>ROUND(Source!DL414,O435)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207</v>
      </c>
      <c r="F436" s="5">
        <f>Source!U414</f>
        <v>0</v>
      </c>
      <c r="G436" s="5" t="s">
        <v>160</v>
      </c>
      <c r="H436" s="5" t="s">
        <v>161</v>
      </c>
      <c r="I436" s="5"/>
      <c r="J436" s="5"/>
      <c r="K436" s="5">
        <v>207</v>
      </c>
      <c r="L436" s="5">
        <v>21</v>
      </c>
      <c r="M436" s="5">
        <v>3</v>
      </c>
      <c r="N436" s="5" t="s">
        <v>3</v>
      </c>
      <c r="O436" s="5">
        <v>-1</v>
      </c>
      <c r="P436" s="5">
        <f>Source!DM414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208</v>
      </c>
      <c r="F437" s="5">
        <f>Source!V414</f>
        <v>0</v>
      </c>
      <c r="G437" s="5" t="s">
        <v>162</v>
      </c>
      <c r="H437" s="5" t="s">
        <v>163</v>
      </c>
      <c r="I437" s="5"/>
      <c r="J437" s="5"/>
      <c r="K437" s="5">
        <v>208</v>
      </c>
      <c r="L437" s="5">
        <v>22</v>
      </c>
      <c r="M437" s="5">
        <v>3</v>
      </c>
      <c r="N437" s="5" t="s">
        <v>3</v>
      </c>
      <c r="O437" s="5">
        <v>-1</v>
      </c>
      <c r="P437" s="5">
        <f>Source!DN414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209</v>
      </c>
      <c r="F438" s="5">
        <f>ROUND(Source!W414,O438)</f>
        <v>0</v>
      </c>
      <c r="G438" s="5" t="s">
        <v>164</v>
      </c>
      <c r="H438" s="5" t="s">
        <v>165</v>
      </c>
      <c r="I438" s="5"/>
      <c r="J438" s="5"/>
      <c r="K438" s="5">
        <v>209</v>
      </c>
      <c r="L438" s="5">
        <v>23</v>
      </c>
      <c r="M438" s="5">
        <v>3</v>
      </c>
      <c r="N438" s="5" t="s">
        <v>3</v>
      </c>
      <c r="O438" s="5">
        <v>2</v>
      </c>
      <c r="P438" s="5">
        <f>ROUND(Source!DO414,O438)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233</v>
      </c>
      <c r="F439" s="5">
        <f>ROUND(Source!BD414,O439)</f>
        <v>0</v>
      </c>
      <c r="G439" s="5" t="s">
        <v>166</v>
      </c>
      <c r="H439" s="5" t="s">
        <v>167</v>
      </c>
      <c r="I439" s="5"/>
      <c r="J439" s="5"/>
      <c r="K439" s="5">
        <v>233</v>
      </c>
      <c r="L439" s="5">
        <v>24</v>
      </c>
      <c r="M439" s="5">
        <v>3</v>
      </c>
      <c r="N439" s="5" t="s">
        <v>3</v>
      </c>
      <c r="O439" s="5">
        <v>2</v>
      </c>
      <c r="P439" s="5">
        <f>ROUND(Source!EV414,O439)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210</v>
      </c>
      <c r="F440" s="5">
        <f>ROUND(Source!X414,O440)</f>
        <v>0</v>
      </c>
      <c r="G440" s="5" t="s">
        <v>168</v>
      </c>
      <c r="H440" s="5" t="s">
        <v>169</v>
      </c>
      <c r="I440" s="5"/>
      <c r="J440" s="5"/>
      <c r="K440" s="5">
        <v>210</v>
      </c>
      <c r="L440" s="5">
        <v>25</v>
      </c>
      <c r="M440" s="5">
        <v>3</v>
      </c>
      <c r="N440" s="5" t="s">
        <v>3</v>
      </c>
      <c r="O440" s="5">
        <v>2</v>
      </c>
      <c r="P440" s="5">
        <f>ROUND(Source!DP414,O440)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211</v>
      </c>
      <c r="F441" s="5">
        <f>ROUND(Source!Y414,O441)</f>
        <v>0</v>
      </c>
      <c r="G441" s="5" t="s">
        <v>170</v>
      </c>
      <c r="H441" s="5" t="s">
        <v>171</v>
      </c>
      <c r="I441" s="5"/>
      <c r="J441" s="5"/>
      <c r="K441" s="5">
        <v>211</v>
      </c>
      <c r="L441" s="5">
        <v>26</v>
      </c>
      <c r="M441" s="5">
        <v>3</v>
      </c>
      <c r="N441" s="5" t="s">
        <v>3</v>
      </c>
      <c r="O441" s="5">
        <v>2</v>
      </c>
      <c r="P441" s="5">
        <f>ROUND(Source!DQ414,O441)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224</v>
      </c>
      <c r="F442" s="5">
        <f>ROUND(Source!AR414,O442)</f>
        <v>1903.34</v>
      </c>
      <c r="G442" s="5" t="s">
        <v>172</v>
      </c>
      <c r="H442" s="5" t="s">
        <v>173</v>
      </c>
      <c r="I442" s="5"/>
      <c r="J442" s="5"/>
      <c r="K442" s="5">
        <v>224</v>
      </c>
      <c r="L442" s="5">
        <v>27</v>
      </c>
      <c r="M442" s="5">
        <v>3</v>
      </c>
      <c r="N442" s="5" t="s">
        <v>3</v>
      </c>
      <c r="O442" s="5">
        <v>2</v>
      </c>
      <c r="P442" s="5">
        <f>ROUND(Source!EJ414,O442)</f>
        <v>21590.9</v>
      </c>
      <c r="Q442" s="5"/>
      <c r="R442" s="5"/>
      <c r="S442" s="5"/>
      <c r="T442" s="5"/>
      <c r="U442" s="5"/>
      <c r="V442" s="5"/>
      <c r="W442" s="5">
        <v>1903.34</v>
      </c>
      <c r="X442" s="5">
        <v>1</v>
      </c>
      <c r="Y442" s="5">
        <v>1903.34</v>
      </c>
      <c r="Z442" s="5">
        <v>21590.9</v>
      </c>
      <c r="AA442" s="5">
        <v>1</v>
      </c>
      <c r="AB442" s="5">
        <v>21590.9</v>
      </c>
    </row>
    <row r="444" spans="1:255" x14ac:dyDescent="0.2">
      <c r="A444" s="1">
        <v>4</v>
      </c>
      <c r="B444" s="1">
        <v>1</v>
      </c>
      <c r="C444" s="1"/>
      <c r="D444" s="1">
        <f>ROW(A467)</f>
        <v>467</v>
      </c>
      <c r="E444" s="1"/>
      <c r="F444" s="1" t="s">
        <v>16</v>
      </c>
      <c r="G444" s="1" t="s">
        <v>475</v>
      </c>
      <c r="H444" s="1" t="s">
        <v>3</v>
      </c>
      <c r="I444" s="1">
        <v>0</v>
      </c>
      <c r="J444" s="1"/>
      <c r="K444" s="1">
        <v>0</v>
      </c>
      <c r="L444" s="1"/>
      <c r="M444" s="1" t="s">
        <v>3</v>
      </c>
      <c r="N444" s="1"/>
      <c r="O444" s="1"/>
      <c r="P444" s="1"/>
      <c r="Q444" s="1"/>
      <c r="R444" s="1"/>
      <c r="S444" s="1">
        <v>0</v>
      </c>
      <c r="T444" s="1">
        <v>0</v>
      </c>
      <c r="U444" s="1" t="s">
        <v>3</v>
      </c>
      <c r="V444" s="1">
        <v>0</v>
      </c>
      <c r="W444" s="1"/>
      <c r="X444" s="1"/>
      <c r="Y444" s="1"/>
      <c r="Z444" s="1"/>
      <c r="AA444" s="1"/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/>
      <c r="AI444" s="1"/>
      <c r="AJ444" s="1"/>
      <c r="AK444" s="1"/>
      <c r="AL444" s="1"/>
      <c r="AM444" s="1"/>
      <c r="AN444" s="1"/>
      <c r="AO444" s="1"/>
      <c r="AP444" s="1" t="s">
        <v>3</v>
      </c>
      <c r="AQ444" s="1" t="s">
        <v>3</v>
      </c>
      <c r="AR444" s="1" t="s">
        <v>3</v>
      </c>
      <c r="AS444" s="1"/>
      <c r="AT444" s="1"/>
      <c r="AU444" s="1"/>
      <c r="AV444" s="1"/>
      <c r="AW444" s="1"/>
      <c r="AX444" s="1"/>
      <c r="AY444" s="1"/>
      <c r="AZ444" s="1" t="s">
        <v>3</v>
      </c>
      <c r="BA444" s="1"/>
      <c r="BB444" s="1" t="s">
        <v>3</v>
      </c>
      <c r="BC444" s="1" t="s">
        <v>3</v>
      </c>
      <c r="BD444" s="1" t="s">
        <v>3</v>
      </c>
      <c r="BE444" s="1" t="s">
        <v>3</v>
      </c>
      <c r="BF444" s="1" t="s">
        <v>3</v>
      </c>
      <c r="BG444" s="1" t="s">
        <v>3</v>
      </c>
      <c r="BH444" s="1" t="s">
        <v>3</v>
      </c>
      <c r="BI444" s="1" t="s">
        <v>3</v>
      </c>
      <c r="BJ444" s="1" t="s">
        <v>3</v>
      </c>
      <c r="BK444" s="1" t="s">
        <v>3</v>
      </c>
      <c r="BL444" s="1" t="s">
        <v>3</v>
      </c>
      <c r="BM444" s="1" t="s">
        <v>3</v>
      </c>
      <c r="BN444" s="1" t="s">
        <v>3</v>
      </c>
      <c r="BO444" s="1" t="s">
        <v>3</v>
      </c>
      <c r="BP444" s="1" t="s">
        <v>3</v>
      </c>
      <c r="BQ444" s="1"/>
      <c r="BR444" s="1"/>
      <c r="BS444" s="1"/>
      <c r="BT444" s="1"/>
      <c r="BU444" s="1"/>
      <c r="BV444" s="1"/>
      <c r="BW444" s="1"/>
      <c r="BX444" s="1">
        <v>0</v>
      </c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>
        <v>0</v>
      </c>
    </row>
    <row r="446" spans="1:255" x14ac:dyDescent="0.2">
      <c r="A446" s="3">
        <v>52</v>
      </c>
      <c r="B446" s="3">
        <f t="shared" ref="B446:G446" si="357">B467</f>
        <v>1</v>
      </c>
      <c r="C446" s="3">
        <f t="shared" si="357"/>
        <v>4</v>
      </c>
      <c r="D446" s="3">
        <f t="shared" si="357"/>
        <v>444</v>
      </c>
      <c r="E446" s="3">
        <f t="shared" si="357"/>
        <v>0</v>
      </c>
      <c r="F446" s="3" t="str">
        <f t="shared" si="357"/>
        <v>Новый раздел</v>
      </c>
      <c r="G446" s="3" t="str">
        <f t="shared" si="357"/>
        <v>Монтажные работы (телемеханика)</v>
      </c>
      <c r="H446" s="3"/>
      <c r="I446" s="3"/>
      <c r="J446" s="3"/>
      <c r="K446" s="3"/>
      <c r="L446" s="3"/>
      <c r="M446" s="3"/>
      <c r="N446" s="3"/>
      <c r="O446" s="3">
        <f t="shared" ref="O446:AT446" si="358">O467</f>
        <v>4717.8900000000003</v>
      </c>
      <c r="P446" s="3">
        <f t="shared" si="358"/>
        <v>4329.78</v>
      </c>
      <c r="Q446" s="3">
        <f t="shared" si="358"/>
        <v>235.88</v>
      </c>
      <c r="R446" s="3">
        <f t="shared" si="358"/>
        <v>46.26</v>
      </c>
      <c r="S446" s="3">
        <f t="shared" si="358"/>
        <v>152.22999999999999</v>
      </c>
      <c r="T446" s="3">
        <f t="shared" si="358"/>
        <v>0</v>
      </c>
      <c r="U446" s="3">
        <f t="shared" si="358"/>
        <v>12.1462641</v>
      </c>
      <c r="V446" s="3">
        <f t="shared" si="358"/>
        <v>0</v>
      </c>
      <c r="W446" s="3">
        <f t="shared" si="358"/>
        <v>0</v>
      </c>
      <c r="X446" s="3">
        <f t="shared" si="358"/>
        <v>170.5</v>
      </c>
      <c r="Y446" s="3">
        <f t="shared" si="358"/>
        <v>106.56</v>
      </c>
      <c r="Z446" s="3">
        <f t="shared" si="358"/>
        <v>0</v>
      </c>
      <c r="AA446" s="3">
        <f t="shared" si="358"/>
        <v>0</v>
      </c>
      <c r="AB446" s="3">
        <f t="shared" si="358"/>
        <v>4717.8900000000003</v>
      </c>
      <c r="AC446" s="3">
        <f t="shared" si="358"/>
        <v>4329.78</v>
      </c>
      <c r="AD446" s="3">
        <f t="shared" si="358"/>
        <v>235.88</v>
      </c>
      <c r="AE446" s="3">
        <f t="shared" si="358"/>
        <v>46.26</v>
      </c>
      <c r="AF446" s="3">
        <f t="shared" si="358"/>
        <v>152.22999999999999</v>
      </c>
      <c r="AG446" s="3">
        <f t="shared" si="358"/>
        <v>0</v>
      </c>
      <c r="AH446" s="3">
        <f t="shared" si="358"/>
        <v>12.1462641</v>
      </c>
      <c r="AI446" s="3">
        <f t="shared" si="358"/>
        <v>0</v>
      </c>
      <c r="AJ446" s="3">
        <f t="shared" si="358"/>
        <v>0</v>
      </c>
      <c r="AK446" s="3">
        <f t="shared" si="358"/>
        <v>170.5</v>
      </c>
      <c r="AL446" s="3">
        <f t="shared" si="358"/>
        <v>106.56</v>
      </c>
      <c r="AM446" s="3">
        <f t="shared" si="358"/>
        <v>0</v>
      </c>
      <c r="AN446" s="3">
        <f t="shared" si="358"/>
        <v>0</v>
      </c>
      <c r="AO446" s="3">
        <f t="shared" si="358"/>
        <v>0</v>
      </c>
      <c r="AP446" s="3">
        <f t="shared" si="358"/>
        <v>0</v>
      </c>
      <c r="AQ446" s="3">
        <f t="shared" si="358"/>
        <v>0</v>
      </c>
      <c r="AR446" s="3">
        <f t="shared" si="358"/>
        <v>4994.95</v>
      </c>
      <c r="AS446" s="3">
        <f t="shared" si="358"/>
        <v>0</v>
      </c>
      <c r="AT446" s="3">
        <f t="shared" si="358"/>
        <v>4994.95</v>
      </c>
      <c r="AU446" s="3">
        <f t="shared" ref="AU446:BZ446" si="359">AU467</f>
        <v>0</v>
      </c>
      <c r="AV446" s="3">
        <f t="shared" si="359"/>
        <v>4329.78</v>
      </c>
      <c r="AW446" s="3">
        <f t="shared" si="359"/>
        <v>4329.78</v>
      </c>
      <c r="AX446" s="3">
        <f t="shared" si="359"/>
        <v>0</v>
      </c>
      <c r="AY446" s="3">
        <f t="shared" si="359"/>
        <v>4329.78</v>
      </c>
      <c r="AZ446" s="3">
        <f t="shared" si="359"/>
        <v>0</v>
      </c>
      <c r="BA446" s="3">
        <f t="shared" si="359"/>
        <v>0</v>
      </c>
      <c r="BB446" s="3">
        <f t="shared" si="359"/>
        <v>0</v>
      </c>
      <c r="BC446" s="3">
        <f t="shared" si="359"/>
        <v>0</v>
      </c>
      <c r="BD446" s="3">
        <f t="shared" si="359"/>
        <v>0</v>
      </c>
      <c r="BE446" s="3">
        <f t="shared" si="359"/>
        <v>0</v>
      </c>
      <c r="BF446" s="3">
        <f t="shared" si="359"/>
        <v>0</v>
      </c>
      <c r="BG446" s="3">
        <f t="shared" si="359"/>
        <v>0</v>
      </c>
      <c r="BH446" s="3">
        <f t="shared" si="359"/>
        <v>0</v>
      </c>
      <c r="BI446" s="3">
        <f t="shared" si="359"/>
        <v>0</v>
      </c>
      <c r="BJ446" s="3">
        <f t="shared" si="359"/>
        <v>0</v>
      </c>
      <c r="BK446" s="3">
        <f t="shared" si="359"/>
        <v>0</v>
      </c>
      <c r="BL446" s="3">
        <f t="shared" si="359"/>
        <v>0</v>
      </c>
      <c r="BM446" s="3">
        <f t="shared" si="359"/>
        <v>0</v>
      </c>
      <c r="BN446" s="3">
        <f t="shared" si="359"/>
        <v>0</v>
      </c>
      <c r="BO446" s="3">
        <f t="shared" si="359"/>
        <v>0</v>
      </c>
      <c r="BP446" s="3">
        <f t="shared" si="359"/>
        <v>0</v>
      </c>
      <c r="BQ446" s="3">
        <f t="shared" si="359"/>
        <v>0</v>
      </c>
      <c r="BR446" s="3">
        <f t="shared" si="359"/>
        <v>0</v>
      </c>
      <c r="BS446" s="3">
        <f t="shared" si="359"/>
        <v>0</v>
      </c>
      <c r="BT446" s="3">
        <f t="shared" si="359"/>
        <v>0</v>
      </c>
      <c r="BU446" s="3">
        <f t="shared" si="359"/>
        <v>0</v>
      </c>
      <c r="BV446" s="3">
        <f t="shared" si="359"/>
        <v>0</v>
      </c>
      <c r="BW446" s="3">
        <f t="shared" si="359"/>
        <v>0</v>
      </c>
      <c r="BX446" s="3">
        <f t="shared" si="359"/>
        <v>0</v>
      </c>
      <c r="BY446" s="3">
        <f t="shared" si="359"/>
        <v>0</v>
      </c>
      <c r="BZ446" s="3">
        <f t="shared" si="359"/>
        <v>0</v>
      </c>
      <c r="CA446" s="3">
        <f t="shared" ref="CA446:DF446" si="360">CA467</f>
        <v>4994.95</v>
      </c>
      <c r="CB446" s="3">
        <f t="shared" si="360"/>
        <v>0</v>
      </c>
      <c r="CC446" s="3">
        <f t="shared" si="360"/>
        <v>4994.95</v>
      </c>
      <c r="CD446" s="3">
        <f t="shared" si="360"/>
        <v>0</v>
      </c>
      <c r="CE446" s="3">
        <f t="shared" si="360"/>
        <v>4329.78</v>
      </c>
      <c r="CF446" s="3">
        <f t="shared" si="360"/>
        <v>4329.78</v>
      </c>
      <c r="CG446" s="3">
        <f t="shared" si="360"/>
        <v>0</v>
      </c>
      <c r="CH446" s="3">
        <f t="shared" si="360"/>
        <v>4329.78</v>
      </c>
      <c r="CI446" s="3">
        <f t="shared" si="360"/>
        <v>0</v>
      </c>
      <c r="CJ446" s="3">
        <f t="shared" si="360"/>
        <v>0</v>
      </c>
      <c r="CK446" s="3">
        <f t="shared" si="360"/>
        <v>0</v>
      </c>
      <c r="CL446" s="3">
        <f t="shared" si="360"/>
        <v>0</v>
      </c>
      <c r="CM446" s="3">
        <f t="shared" si="360"/>
        <v>0</v>
      </c>
      <c r="CN446" s="3">
        <f t="shared" si="360"/>
        <v>0</v>
      </c>
      <c r="CO446" s="3">
        <f t="shared" si="360"/>
        <v>0</v>
      </c>
      <c r="CP446" s="3">
        <f t="shared" si="360"/>
        <v>0</v>
      </c>
      <c r="CQ446" s="3">
        <f t="shared" si="360"/>
        <v>0</v>
      </c>
      <c r="CR446" s="3">
        <f t="shared" si="360"/>
        <v>0</v>
      </c>
      <c r="CS446" s="3">
        <f t="shared" si="360"/>
        <v>0</v>
      </c>
      <c r="CT446" s="3">
        <f t="shared" si="360"/>
        <v>0</v>
      </c>
      <c r="CU446" s="3">
        <f t="shared" si="360"/>
        <v>0</v>
      </c>
      <c r="CV446" s="3">
        <f t="shared" si="360"/>
        <v>0</v>
      </c>
      <c r="CW446" s="3">
        <f t="shared" si="360"/>
        <v>0</v>
      </c>
      <c r="CX446" s="3">
        <f t="shared" si="360"/>
        <v>0</v>
      </c>
      <c r="CY446" s="3">
        <f t="shared" si="360"/>
        <v>0</v>
      </c>
      <c r="CZ446" s="3">
        <f t="shared" si="360"/>
        <v>0</v>
      </c>
      <c r="DA446" s="3">
        <f t="shared" si="360"/>
        <v>0</v>
      </c>
      <c r="DB446" s="3">
        <f t="shared" si="360"/>
        <v>0</v>
      </c>
      <c r="DC446" s="3">
        <f t="shared" si="360"/>
        <v>0</v>
      </c>
      <c r="DD446" s="3">
        <f t="shared" si="360"/>
        <v>0</v>
      </c>
      <c r="DE446" s="3">
        <f t="shared" si="360"/>
        <v>0</v>
      </c>
      <c r="DF446" s="3">
        <f t="shared" si="360"/>
        <v>0</v>
      </c>
      <c r="DG446" s="4">
        <f t="shared" ref="DG446:EL446" si="361">DG467</f>
        <v>35345.089999999997</v>
      </c>
      <c r="DH446" s="4">
        <f t="shared" si="361"/>
        <v>28916.79</v>
      </c>
      <c r="DI446" s="4">
        <f t="shared" si="361"/>
        <v>2461.19</v>
      </c>
      <c r="DJ446" s="4">
        <f t="shared" si="361"/>
        <v>1205.53</v>
      </c>
      <c r="DK446" s="4">
        <f t="shared" si="361"/>
        <v>3967.11</v>
      </c>
      <c r="DL446" s="4">
        <f t="shared" si="361"/>
        <v>0</v>
      </c>
      <c r="DM446" s="4">
        <f t="shared" si="361"/>
        <v>12.1462641</v>
      </c>
      <c r="DN446" s="4">
        <f t="shared" si="361"/>
        <v>0</v>
      </c>
      <c r="DO446" s="4">
        <f t="shared" si="361"/>
        <v>0</v>
      </c>
      <c r="DP446" s="4">
        <f t="shared" si="361"/>
        <v>3649.75</v>
      </c>
      <c r="DQ446" s="4">
        <f t="shared" si="361"/>
        <v>1705.85</v>
      </c>
      <c r="DR446" s="4">
        <f t="shared" si="361"/>
        <v>0</v>
      </c>
      <c r="DS446" s="4">
        <f t="shared" si="361"/>
        <v>0</v>
      </c>
      <c r="DT446" s="4">
        <f t="shared" si="361"/>
        <v>35345.089999999997</v>
      </c>
      <c r="DU446" s="4">
        <f t="shared" si="361"/>
        <v>28916.79</v>
      </c>
      <c r="DV446" s="4">
        <f t="shared" si="361"/>
        <v>2461.19</v>
      </c>
      <c r="DW446" s="4">
        <f t="shared" si="361"/>
        <v>1205.53</v>
      </c>
      <c r="DX446" s="4">
        <f t="shared" si="361"/>
        <v>3967.11</v>
      </c>
      <c r="DY446" s="4">
        <f t="shared" si="361"/>
        <v>0</v>
      </c>
      <c r="DZ446" s="4">
        <f t="shared" si="361"/>
        <v>12.1462641</v>
      </c>
      <c r="EA446" s="4">
        <f t="shared" si="361"/>
        <v>0</v>
      </c>
      <c r="EB446" s="4">
        <f t="shared" si="361"/>
        <v>0</v>
      </c>
      <c r="EC446" s="4">
        <f t="shared" si="361"/>
        <v>3649.75</v>
      </c>
      <c r="ED446" s="4">
        <f t="shared" si="361"/>
        <v>1705.85</v>
      </c>
      <c r="EE446" s="4">
        <f t="shared" si="361"/>
        <v>0</v>
      </c>
      <c r="EF446" s="4">
        <f t="shared" si="361"/>
        <v>0</v>
      </c>
      <c r="EG446" s="4">
        <f t="shared" si="361"/>
        <v>0</v>
      </c>
      <c r="EH446" s="4">
        <f t="shared" si="361"/>
        <v>0</v>
      </c>
      <c r="EI446" s="4">
        <f t="shared" si="361"/>
        <v>0</v>
      </c>
      <c r="EJ446" s="4">
        <f t="shared" si="361"/>
        <v>42629.54</v>
      </c>
      <c r="EK446" s="4">
        <f t="shared" si="361"/>
        <v>0</v>
      </c>
      <c r="EL446" s="4">
        <f t="shared" si="361"/>
        <v>42629.54</v>
      </c>
      <c r="EM446" s="4">
        <f t="shared" ref="EM446:FR446" si="362">EM467</f>
        <v>0</v>
      </c>
      <c r="EN446" s="4">
        <f t="shared" si="362"/>
        <v>28916.79</v>
      </c>
      <c r="EO446" s="4">
        <f t="shared" si="362"/>
        <v>28916.79</v>
      </c>
      <c r="EP446" s="4">
        <f t="shared" si="362"/>
        <v>0</v>
      </c>
      <c r="EQ446" s="4">
        <f t="shared" si="362"/>
        <v>28916.79</v>
      </c>
      <c r="ER446" s="4">
        <f t="shared" si="362"/>
        <v>0</v>
      </c>
      <c r="ES446" s="4">
        <f t="shared" si="362"/>
        <v>0</v>
      </c>
      <c r="ET446" s="4">
        <f t="shared" si="362"/>
        <v>0</v>
      </c>
      <c r="EU446" s="4">
        <f t="shared" si="362"/>
        <v>0</v>
      </c>
      <c r="EV446" s="4">
        <f t="shared" si="362"/>
        <v>0</v>
      </c>
      <c r="EW446" s="4">
        <f t="shared" si="362"/>
        <v>0</v>
      </c>
      <c r="EX446" s="4">
        <f t="shared" si="362"/>
        <v>0</v>
      </c>
      <c r="EY446" s="4">
        <f t="shared" si="362"/>
        <v>0</v>
      </c>
      <c r="EZ446" s="4">
        <f t="shared" si="362"/>
        <v>0</v>
      </c>
      <c r="FA446" s="4">
        <f t="shared" si="362"/>
        <v>0</v>
      </c>
      <c r="FB446" s="4">
        <f t="shared" si="362"/>
        <v>0</v>
      </c>
      <c r="FC446" s="4">
        <f t="shared" si="362"/>
        <v>0</v>
      </c>
      <c r="FD446" s="4">
        <f t="shared" si="362"/>
        <v>0</v>
      </c>
      <c r="FE446" s="4">
        <f t="shared" si="362"/>
        <v>0</v>
      </c>
      <c r="FF446" s="4">
        <f t="shared" si="362"/>
        <v>0</v>
      </c>
      <c r="FG446" s="4">
        <f t="shared" si="362"/>
        <v>0</v>
      </c>
      <c r="FH446" s="4">
        <f t="shared" si="362"/>
        <v>0</v>
      </c>
      <c r="FI446" s="4">
        <f t="shared" si="362"/>
        <v>0</v>
      </c>
      <c r="FJ446" s="4">
        <f t="shared" si="362"/>
        <v>0</v>
      </c>
      <c r="FK446" s="4">
        <f t="shared" si="362"/>
        <v>0</v>
      </c>
      <c r="FL446" s="4">
        <f t="shared" si="362"/>
        <v>0</v>
      </c>
      <c r="FM446" s="4">
        <f t="shared" si="362"/>
        <v>0</v>
      </c>
      <c r="FN446" s="4">
        <f t="shared" si="362"/>
        <v>0</v>
      </c>
      <c r="FO446" s="4">
        <f t="shared" si="362"/>
        <v>0</v>
      </c>
      <c r="FP446" s="4">
        <f t="shared" si="362"/>
        <v>0</v>
      </c>
      <c r="FQ446" s="4">
        <f t="shared" si="362"/>
        <v>0</v>
      </c>
      <c r="FR446" s="4">
        <f t="shared" si="362"/>
        <v>0</v>
      </c>
      <c r="FS446" s="4">
        <f t="shared" ref="FS446:GX446" si="363">FS467</f>
        <v>42629.54</v>
      </c>
      <c r="FT446" s="4">
        <f t="shared" si="363"/>
        <v>0</v>
      </c>
      <c r="FU446" s="4">
        <f t="shared" si="363"/>
        <v>42629.54</v>
      </c>
      <c r="FV446" s="4">
        <f t="shared" si="363"/>
        <v>0</v>
      </c>
      <c r="FW446" s="4">
        <f t="shared" si="363"/>
        <v>28916.79</v>
      </c>
      <c r="FX446" s="4">
        <f t="shared" si="363"/>
        <v>28916.79</v>
      </c>
      <c r="FY446" s="4">
        <f t="shared" si="363"/>
        <v>0</v>
      </c>
      <c r="FZ446" s="4">
        <f t="shared" si="363"/>
        <v>28916.79</v>
      </c>
      <c r="GA446" s="4">
        <f t="shared" si="363"/>
        <v>0</v>
      </c>
      <c r="GB446" s="4">
        <f t="shared" si="363"/>
        <v>0</v>
      </c>
      <c r="GC446" s="4">
        <f t="shared" si="363"/>
        <v>0</v>
      </c>
      <c r="GD446" s="4">
        <f t="shared" si="363"/>
        <v>0</v>
      </c>
      <c r="GE446" s="4">
        <f t="shared" si="363"/>
        <v>0</v>
      </c>
      <c r="GF446" s="4">
        <f t="shared" si="363"/>
        <v>0</v>
      </c>
      <c r="GG446" s="4">
        <f t="shared" si="363"/>
        <v>0</v>
      </c>
      <c r="GH446" s="4">
        <f t="shared" si="363"/>
        <v>0</v>
      </c>
      <c r="GI446" s="4">
        <f t="shared" si="363"/>
        <v>0</v>
      </c>
      <c r="GJ446" s="4">
        <f t="shared" si="363"/>
        <v>0</v>
      </c>
      <c r="GK446" s="4">
        <f t="shared" si="363"/>
        <v>0</v>
      </c>
      <c r="GL446" s="4">
        <f t="shared" si="363"/>
        <v>0</v>
      </c>
      <c r="GM446" s="4">
        <f t="shared" si="363"/>
        <v>0</v>
      </c>
      <c r="GN446" s="4">
        <f t="shared" si="363"/>
        <v>0</v>
      </c>
      <c r="GO446" s="4">
        <f t="shared" si="363"/>
        <v>0</v>
      </c>
      <c r="GP446" s="4">
        <f t="shared" si="363"/>
        <v>0</v>
      </c>
      <c r="GQ446" s="4">
        <f t="shared" si="363"/>
        <v>0</v>
      </c>
      <c r="GR446" s="4">
        <f t="shared" si="363"/>
        <v>0</v>
      </c>
      <c r="GS446" s="4">
        <f t="shared" si="363"/>
        <v>0</v>
      </c>
      <c r="GT446" s="4">
        <f t="shared" si="363"/>
        <v>0</v>
      </c>
      <c r="GU446" s="4">
        <f t="shared" si="363"/>
        <v>0</v>
      </c>
      <c r="GV446" s="4">
        <f t="shared" si="363"/>
        <v>0</v>
      </c>
      <c r="GW446" s="4">
        <f t="shared" si="363"/>
        <v>0</v>
      </c>
      <c r="GX446" s="4">
        <f t="shared" si="363"/>
        <v>0</v>
      </c>
    </row>
    <row r="448" spans="1:255" x14ac:dyDescent="0.2">
      <c r="A448" s="2">
        <v>17</v>
      </c>
      <c r="B448" s="2">
        <v>1</v>
      </c>
      <c r="C448" s="2">
        <f>ROW(SmtRes!A385)</f>
        <v>385</v>
      </c>
      <c r="D448" s="2">
        <f>ROW(EtalonRes!A411)</f>
        <v>411</v>
      </c>
      <c r="E448" s="2" t="s">
        <v>476</v>
      </c>
      <c r="F448" s="2" t="s">
        <v>477</v>
      </c>
      <c r="G448" s="2" t="s">
        <v>478</v>
      </c>
      <c r="H448" s="2" t="s">
        <v>405</v>
      </c>
      <c r="I448" s="2">
        <v>1</v>
      </c>
      <c r="J448" s="2">
        <v>0</v>
      </c>
      <c r="K448" s="2">
        <v>1</v>
      </c>
      <c r="L448" s="2"/>
      <c r="M448" s="2"/>
      <c r="N448" s="2"/>
      <c r="O448" s="2">
        <f t="shared" ref="O448:O465" si="364">ROUND(CP448,2)</f>
        <v>120.18</v>
      </c>
      <c r="P448" s="2">
        <f t="shared" ref="P448:P465" si="365">ROUND((ROUND((AC448*AW448*I448),2)*BC448),2)</f>
        <v>54.18</v>
      </c>
      <c r="Q448" s="2">
        <f t="shared" ref="Q448:Q465" si="366">(ROUND((ROUND(((ET448)*AV448*I448),2)*BB448),2)+ROUND((ROUND(((AE448-(EU448))*AV448*I448),2)*BS448),2))</f>
        <v>37.96</v>
      </c>
      <c r="R448" s="2">
        <f t="shared" ref="R448:R465" si="367">ROUND((ROUND((AE448*AV448*I448),2)*BS448),2)</f>
        <v>3.71</v>
      </c>
      <c r="S448" s="2">
        <f t="shared" ref="S448:S465" si="368">ROUND((ROUND((AF448*AV448*I448),2)*BA448),2)</f>
        <v>28.04</v>
      </c>
      <c r="T448" s="2">
        <f t="shared" ref="T448:T465" si="369">ROUND(CU448*I448,2)</f>
        <v>0</v>
      </c>
      <c r="U448" s="2">
        <f t="shared" ref="U448:U465" si="370">CV448*I448</f>
        <v>2.1568199999999997</v>
      </c>
      <c r="V448" s="2">
        <f t="shared" ref="V448:V465" si="371">CW448*I448</f>
        <v>0</v>
      </c>
      <c r="W448" s="2">
        <f t="shared" ref="W448:W465" si="372">ROUND(CX448*I448,2)</f>
        <v>0</v>
      </c>
      <c r="X448" s="2">
        <f t="shared" ref="X448:X465" si="373">ROUND(CY448,2)</f>
        <v>31.4</v>
      </c>
      <c r="Y448" s="2">
        <f t="shared" ref="Y448:Y465" si="374">ROUND(CZ448,2)</f>
        <v>19.63</v>
      </c>
      <c r="Z448" s="2"/>
      <c r="AA448" s="2">
        <v>109223225</v>
      </c>
      <c r="AB448" s="2">
        <f t="shared" ref="AB448:AB465" si="375">ROUND((AC448+AD448+AF448),6)</f>
        <v>117.22</v>
      </c>
      <c r="AC448" s="2">
        <f t="shared" ref="AC448:AC465" si="376">ROUND((ES448),6)</f>
        <v>54.18</v>
      </c>
      <c r="AD448" s="2">
        <f t="shared" ref="AD448:AD465" si="377">ROUND((((ET448)-(EU448))+AE448),6)</f>
        <v>36.26</v>
      </c>
      <c r="AE448" s="2">
        <f t="shared" ref="AE448:AE465" si="378">ROUND((EU448),6)</f>
        <v>3.54</v>
      </c>
      <c r="AF448" s="2">
        <f t="shared" ref="AF448:AF465" si="379">ROUND((EV448),6)</f>
        <v>26.78</v>
      </c>
      <c r="AG448" s="2">
        <f t="shared" ref="AG448:AG465" si="380">ROUND((AP448),6)</f>
        <v>0</v>
      </c>
      <c r="AH448" s="2">
        <f t="shared" ref="AH448:AH465" si="381">(EW448)</f>
        <v>2.06</v>
      </c>
      <c r="AI448" s="2">
        <f t="shared" ref="AI448:AI465" si="382">(EX448)</f>
        <v>0</v>
      </c>
      <c r="AJ448" s="2">
        <f t="shared" ref="AJ448:AJ465" si="383">(AS448)</f>
        <v>0</v>
      </c>
      <c r="AK448" s="2">
        <v>117.22</v>
      </c>
      <c r="AL448" s="2">
        <v>54.18</v>
      </c>
      <c r="AM448" s="2">
        <v>36.26</v>
      </c>
      <c r="AN448" s="2">
        <v>3.54</v>
      </c>
      <c r="AO448" s="2">
        <v>26.78</v>
      </c>
      <c r="AP448" s="2">
        <v>0</v>
      </c>
      <c r="AQ448" s="2">
        <v>2.06</v>
      </c>
      <c r="AR448" s="2">
        <v>0</v>
      </c>
      <c r="AS448" s="2">
        <v>0</v>
      </c>
      <c r="AT448" s="2">
        <v>112</v>
      </c>
      <c r="AU448" s="2">
        <v>70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479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ref="CP448:CP465" si="384">(P448+Q448+S448)</f>
        <v>120.18</v>
      </c>
      <c r="CQ448" s="2">
        <f t="shared" ref="CQ448:CQ465" si="385">ROUND((ROUND((AC448*AW448*1),2)*BC448),2)</f>
        <v>54.18</v>
      </c>
      <c r="CR448" s="2">
        <f t="shared" ref="CR448:CR465" si="386">(ROUND((ROUND(((ET448)*AV448*1),2)*BB448),2)+ROUND((ROUND(((AE448-(EU448))*AV448*1),2)*BS448),2))</f>
        <v>37.96</v>
      </c>
      <c r="CS448" s="2">
        <f t="shared" ref="CS448:CS465" si="387">ROUND((ROUND((AE448*AV448*1),2)*BS448),2)</f>
        <v>3.71</v>
      </c>
      <c r="CT448" s="2">
        <f t="shared" ref="CT448:CT465" si="388">ROUND((ROUND((AF448*AV448*1),2)*BA448),2)</f>
        <v>28.04</v>
      </c>
      <c r="CU448" s="2">
        <f t="shared" ref="CU448:CU465" si="389">AG448</f>
        <v>0</v>
      </c>
      <c r="CV448" s="2">
        <f t="shared" ref="CV448:CV465" si="390">(AH448*AV448)</f>
        <v>2.1568199999999997</v>
      </c>
      <c r="CW448" s="2">
        <f t="shared" ref="CW448:CW465" si="391">AI448</f>
        <v>0</v>
      </c>
      <c r="CX448" s="2">
        <f t="shared" ref="CX448:CX465" si="392">AJ448</f>
        <v>0</v>
      </c>
      <c r="CY448" s="2">
        <f>((S448*BZ448)/100)</f>
        <v>31.404800000000002</v>
      </c>
      <c r="CZ448" s="2">
        <f>((S448*CA448)/100)</f>
        <v>19.628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405</v>
      </c>
      <c r="DW448" s="2" t="s">
        <v>405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94151702</v>
      </c>
      <c r="EF448" s="2">
        <v>40</v>
      </c>
      <c r="EG448" s="2" t="s">
        <v>181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431</v>
      </c>
      <c r="EM448" s="2" t="s">
        <v>432</v>
      </c>
      <c r="EN448" s="2"/>
      <c r="EO448" s="2" t="s">
        <v>3</v>
      </c>
      <c r="EP448" s="2"/>
      <c r="EQ448" s="2">
        <v>131072</v>
      </c>
      <c r="ER448" s="2">
        <v>117.22</v>
      </c>
      <c r="ES448" s="2">
        <v>54.18</v>
      </c>
      <c r="ET448" s="2">
        <v>36.26</v>
      </c>
      <c r="EU448" s="2">
        <v>3.54</v>
      </c>
      <c r="EV448" s="2">
        <v>26.78</v>
      </c>
      <c r="EW448" s="2">
        <v>2.06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ref="FR448:FR465" si="393">ROUND(IF(AND(BH448=3,BI448=3),P448,0),2)</f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1</v>
      </c>
      <c r="GE448" s="2"/>
      <c r="GF448" s="2">
        <v>-636920387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ref="GL448:GL465" si="394">ROUND(IF(AND(BH448=3,BI448=3,FS448&lt;&gt;0),P448,0),2)</f>
        <v>0</v>
      </c>
      <c r="GM448" s="2">
        <f>ROUND(O448+X448+Y448,2)+GX448</f>
        <v>171.21</v>
      </c>
      <c r="GN448" s="2">
        <f>IF(OR(BI448=0,BI448=1),ROUND(O448+X448+Y448,2),0)</f>
        <v>0</v>
      </c>
      <c r="GO448" s="2">
        <f>IF(BI448=2,ROUND(O448+X448+Y448,2),0)</f>
        <v>171.21</v>
      </c>
      <c r="GP448" s="2">
        <f>IF(BI448=4,ROUND(O448+X448+Y448,2)+GX448,0)</f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ref="GV448:GV465" si="395">ROUND((GT448),6)</f>
        <v>0</v>
      </c>
      <c r="GW448" s="2">
        <v>1</v>
      </c>
      <c r="GX448" s="2">
        <f t="shared" ref="GX448:GX465" si="396">ROUND(HC448*I448,2)</f>
        <v>0</v>
      </c>
      <c r="GY448" s="2"/>
      <c r="GZ448" s="2"/>
      <c r="HA448" s="2">
        <v>0</v>
      </c>
      <c r="HB448" s="2">
        <v>0</v>
      </c>
      <c r="HC448" s="2">
        <f t="shared" ref="HC448:HC465" si="397"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ROW(SmtRes!A386)</f>
        <v>386</v>
      </c>
      <c r="D449">
        <f>ROW(EtalonRes!A412)</f>
        <v>412</v>
      </c>
      <c r="E449" t="s">
        <v>476</v>
      </c>
      <c r="F449" t="s">
        <v>477</v>
      </c>
      <c r="G449" t="s">
        <v>478</v>
      </c>
      <c r="H449" t="s">
        <v>405</v>
      </c>
      <c r="I449">
        <v>1</v>
      </c>
      <c r="J449">
        <v>0</v>
      </c>
      <c r="K449">
        <v>1</v>
      </c>
      <c r="O449">
        <f t="shared" si="364"/>
        <v>1432.32</v>
      </c>
      <c r="P449">
        <f t="shared" si="365"/>
        <v>378.18</v>
      </c>
      <c r="Q449">
        <f t="shared" si="366"/>
        <v>323.42</v>
      </c>
      <c r="R449">
        <f t="shared" si="367"/>
        <v>96.68</v>
      </c>
      <c r="S449">
        <f t="shared" si="368"/>
        <v>730.72</v>
      </c>
      <c r="T449">
        <f t="shared" si="369"/>
        <v>0</v>
      </c>
      <c r="U449">
        <f t="shared" si="370"/>
        <v>2.1568199999999997</v>
      </c>
      <c r="V449">
        <f t="shared" si="371"/>
        <v>0</v>
      </c>
      <c r="W449">
        <f t="shared" si="372"/>
        <v>0</v>
      </c>
      <c r="X449">
        <f t="shared" si="373"/>
        <v>672.26</v>
      </c>
      <c r="Y449">
        <f t="shared" si="374"/>
        <v>314.20999999999998</v>
      </c>
      <c r="AA449">
        <v>109223223</v>
      </c>
      <c r="AB449">
        <f t="shared" si="375"/>
        <v>117.22</v>
      </c>
      <c r="AC449">
        <f t="shared" si="376"/>
        <v>54.18</v>
      </c>
      <c r="AD449">
        <f t="shared" si="377"/>
        <v>36.26</v>
      </c>
      <c r="AE449">
        <f t="shared" si="378"/>
        <v>3.54</v>
      </c>
      <c r="AF449">
        <f t="shared" si="379"/>
        <v>26.78</v>
      </c>
      <c r="AG449">
        <f t="shared" si="380"/>
        <v>0</v>
      </c>
      <c r="AH449">
        <f t="shared" si="381"/>
        <v>2.06</v>
      </c>
      <c r="AI449">
        <f t="shared" si="382"/>
        <v>0</v>
      </c>
      <c r="AJ449">
        <f t="shared" si="383"/>
        <v>0</v>
      </c>
      <c r="AK449">
        <v>117.22</v>
      </c>
      <c r="AL449">
        <v>54.18</v>
      </c>
      <c r="AM449">
        <v>36.26</v>
      </c>
      <c r="AN449">
        <v>3.54</v>
      </c>
      <c r="AO449">
        <v>26.78</v>
      </c>
      <c r="AP449">
        <v>0</v>
      </c>
      <c r="AQ449">
        <v>2.06</v>
      </c>
      <c r="AR449">
        <v>0</v>
      </c>
      <c r="AS449">
        <v>0</v>
      </c>
      <c r="AT449">
        <v>92</v>
      </c>
      <c r="AU449">
        <v>43</v>
      </c>
      <c r="AV449">
        <v>1.0469999999999999</v>
      </c>
      <c r="AW449">
        <v>1</v>
      </c>
      <c r="AZ449">
        <v>1</v>
      </c>
      <c r="BA449">
        <v>26.06</v>
      </c>
      <c r="BB449">
        <v>8.52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479</v>
      </c>
      <c r="BM449">
        <v>333</v>
      </c>
      <c r="BN449">
        <v>0</v>
      </c>
      <c r="BO449" t="s">
        <v>477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84"/>
        <v>1432.3200000000002</v>
      </c>
      <c r="CQ449">
        <f t="shared" si="385"/>
        <v>378.18</v>
      </c>
      <c r="CR449">
        <f t="shared" si="386"/>
        <v>323.42</v>
      </c>
      <c r="CS449">
        <f t="shared" si="387"/>
        <v>96.68</v>
      </c>
      <c r="CT449">
        <f t="shared" si="388"/>
        <v>730.72</v>
      </c>
      <c r="CU449">
        <f t="shared" si="389"/>
        <v>0</v>
      </c>
      <c r="CV449">
        <f t="shared" si="390"/>
        <v>2.1568199999999997</v>
      </c>
      <c r="CW449">
        <f t="shared" si="391"/>
        <v>0</v>
      </c>
      <c r="CX449">
        <f t="shared" si="392"/>
        <v>0</v>
      </c>
      <c r="CY449">
        <f>S449*(BZ449/100)</f>
        <v>672.26240000000007</v>
      </c>
      <c r="CZ449">
        <f>S449*(CA449/100)</f>
        <v>314.20960000000002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1.0469999999999999</v>
      </c>
      <c r="DQ449">
        <v>1</v>
      </c>
      <c r="DU449">
        <v>1013</v>
      </c>
      <c r="DV449" t="s">
        <v>405</v>
      </c>
      <c r="DW449" t="s">
        <v>405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94151702</v>
      </c>
      <c r="EF449">
        <v>40</v>
      </c>
      <c r="EG449" t="s">
        <v>181</v>
      </c>
      <c r="EH449">
        <v>0</v>
      </c>
      <c r="EI449" t="s">
        <v>3</v>
      </c>
      <c r="EJ449">
        <v>2</v>
      </c>
      <c r="EK449">
        <v>333</v>
      </c>
      <c r="EL449" t="s">
        <v>431</v>
      </c>
      <c r="EM449" t="s">
        <v>432</v>
      </c>
      <c r="EO449" t="s">
        <v>3</v>
      </c>
      <c r="EQ449">
        <v>131072</v>
      </c>
      <c r="ER449">
        <v>117.22</v>
      </c>
      <c r="ES449">
        <v>54.18</v>
      </c>
      <c r="ET449">
        <v>36.26</v>
      </c>
      <c r="EU449">
        <v>3.54</v>
      </c>
      <c r="EV449">
        <v>26.78</v>
      </c>
      <c r="EW449">
        <v>2.06</v>
      </c>
      <c r="EX449">
        <v>0</v>
      </c>
      <c r="EY449">
        <v>0</v>
      </c>
      <c r="FQ449">
        <v>0</v>
      </c>
      <c r="FR449">
        <f t="shared" si="39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-636920387</v>
      </c>
      <c r="GG449">
        <v>2</v>
      </c>
      <c r="GH449">
        <v>1</v>
      </c>
      <c r="GI449">
        <v>2</v>
      </c>
      <c r="GJ449">
        <v>0</v>
      </c>
      <c r="GK449">
        <f>ROUND(R449*(S12)/100,2)</f>
        <v>154.69</v>
      </c>
      <c r="GL449">
        <f t="shared" si="394"/>
        <v>0</v>
      </c>
      <c r="GM449">
        <f>ROUND(O449+X449+Y449+GK449,2)+GX449</f>
        <v>2573.48</v>
      </c>
      <c r="GN449">
        <f>IF(OR(BI449=0,BI449=1),ROUND(O449+X449+Y449+GK449,2),0)</f>
        <v>0</v>
      </c>
      <c r="GO449">
        <f>IF(BI449=2,ROUND(O449+X449+Y449+GK449,2),0)</f>
        <v>2573.48</v>
      </c>
      <c r="GP449">
        <f>IF(BI449=4,ROUND(O449+X449+Y449+GK449,2)+GX449,0)</f>
        <v>0</v>
      </c>
      <c r="GR449">
        <v>0</v>
      </c>
      <c r="GS449">
        <v>3</v>
      </c>
      <c r="GT449">
        <v>0</v>
      </c>
      <c r="GU449" t="s">
        <v>3</v>
      </c>
      <c r="GV449">
        <f t="shared" si="395"/>
        <v>0</v>
      </c>
      <c r="GW449">
        <v>1</v>
      </c>
      <c r="GX449">
        <f t="shared" si="396"/>
        <v>0</v>
      </c>
      <c r="HA449">
        <v>0</v>
      </c>
      <c r="HB449">
        <v>0</v>
      </c>
      <c r="HC449">
        <f t="shared" si="397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ROW(EtalonRes!A413)</f>
        <v>413</v>
      </c>
      <c r="E450" s="2" t="s">
        <v>480</v>
      </c>
      <c r="F450" s="2" t="s">
        <v>481</v>
      </c>
      <c r="G450" s="2" t="s">
        <v>482</v>
      </c>
      <c r="H450" s="2" t="s">
        <v>405</v>
      </c>
      <c r="I450" s="2">
        <v>4</v>
      </c>
      <c r="J450" s="2">
        <v>0</v>
      </c>
      <c r="K450" s="2">
        <v>4</v>
      </c>
      <c r="L450" s="2"/>
      <c r="M450" s="2"/>
      <c r="N450" s="2"/>
      <c r="O450" s="2">
        <f t="shared" si="364"/>
        <v>48.59</v>
      </c>
      <c r="P450" s="2">
        <f t="shared" si="365"/>
        <v>4.2</v>
      </c>
      <c r="Q450" s="2">
        <f t="shared" si="366"/>
        <v>0</v>
      </c>
      <c r="R450" s="2">
        <f t="shared" si="367"/>
        <v>0</v>
      </c>
      <c r="S450" s="2">
        <f t="shared" si="368"/>
        <v>44.39</v>
      </c>
      <c r="T450" s="2">
        <f t="shared" si="369"/>
        <v>0</v>
      </c>
      <c r="U450" s="2">
        <f t="shared" si="370"/>
        <v>3.5179199999999997</v>
      </c>
      <c r="V450" s="2">
        <f t="shared" si="371"/>
        <v>0</v>
      </c>
      <c r="W450" s="2">
        <f t="shared" si="372"/>
        <v>0</v>
      </c>
      <c r="X450" s="2">
        <f t="shared" si="373"/>
        <v>49.72</v>
      </c>
      <c r="Y450" s="2">
        <f t="shared" si="374"/>
        <v>31.07</v>
      </c>
      <c r="Z450" s="2"/>
      <c r="AA450" s="2">
        <v>109223225</v>
      </c>
      <c r="AB450" s="2">
        <f t="shared" si="375"/>
        <v>11.65</v>
      </c>
      <c r="AC450" s="2">
        <f t="shared" si="376"/>
        <v>1.05</v>
      </c>
      <c r="AD450" s="2">
        <f t="shared" si="377"/>
        <v>0</v>
      </c>
      <c r="AE450" s="2">
        <f t="shared" si="378"/>
        <v>0</v>
      </c>
      <c r="AF450" s="2">
        <f t="shared" si="379"/>
        <v>10.6</v>
      </c>
      <c r="AG450" s="2">
        <f t="shared" si="380"/>
        <v>0</v>
      </c>
      <c r="AH450" s="2">
        <f t="shared" si="381"/>
        <v>0.84</v>
      </c>
      <c r="AI450" s="2">
        <f t="shared" si="382"/>
        <v>0</v>
      </c>
      <c r="AJ450" s="2">
        <f t="shared" si="383"/>
        <v>0</v>
      </c>
      <c r="AK450" s="2">
        <v>11.65</v>
      </c>
      <c r="AL450" s="2">
        <v>1.05</v>
      </c>
      <c r="AM450" s="2">
        <v>0</v>
      </c>
      <c r="AN450" s="2">
        <v>0</v>
      </c>
      <c r="AO450" s="2">
        <v>10.6</v>
      </c>
      <c r="AP450" s="2">
        <v>0</v>
      </c>
      <c r="AQ450" s="2">
        <v>0.84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483</v>
      </c>
      <c r="BK450" s="2"/>
      <c r="BL450" s="2"/>
      <c r="BM450" s="2">
        <v>336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84"/>
        <v>48.59</v>
      </c>
      <c r="CQ450" s="2">
        <f t="shared" si="385"/>
        <v>1.05</v>
      </c>
      <c r="CR450" s="2">
        <f t="shared" si="386"/>
        <v>0</v>
      </c>
      <c r="CS450" s="2">
        <f t="shared" si="387"/>
        <v>0</v>
      </c>
      <c r="CT450" s="2">
        <f t="shared" si="388"/>
        <v>11.1</v>
      </c>
      <c r="CU450" s="2">
        <f t="shared" si="389"/>
        <v>0</v>
      </c>
      <c r="CV450" s="2">
        <f t="shared" si="390"/>
        <v>0.87947999999999993</v>
      </c>
      <c r="CW450" s="2">
        <f t="shared" si="391"/>
        <v>0</v>
      </c>
      <c r="CX450" s="2">
        <f t="shared" si="392"/>
        <v>0</v>
      </c>
      <c r="CY450" s="2">
        <f>((S450*BZ450)/100)</f>
        <v>49.716800000000006</v>
      </c>
      <c r="CZ450" s="2">
        <f>((S450*CA450)/100)</f>
        <v>31.073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405</v>
      </c>
      <c r="DW450" s="2" t="s">
        <v>405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94151705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336</v>
      </c>
      <c r="EL450" s="2" t="s">
        <v>484</v>
      </c>
      <c r="EM450" s="2" t="s">
        <v>485</v>
      </c>
      <c r="EN450" s="2"/>
      <c r="EO450" s="2" t="s">
        <v>3</v>
      </c>
      <c r="EP450" s="2"/>
      <c r="EQ450" s="2">
        <v>131072</v>
      </c>
      <c r="ER450" s="2">
        <v>11.65</v>
      </c>
      <c r="ES450" s="2">
        <v>1.05</v>
      </c>
      <c r="ET450" s="2">
        <v>0</v>
      </c>
      <c r="EU450" s="2">
        <v>0</v>
      </c>
      <c r="EV450" s="2">
        <v>10.6</v>
      </c>
      <c r="EW450" s="2">
        <v>0.84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93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110534809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394"/>
        <v>0</v>
      </c>
      <c r="GM450" s="2">
        <f>ROUND(O450+X450+Y450,2)+GX450</f>
        <v>129.38</v>
      </c>
      <c r="GN450" s="2">
        <f>IF(OR(BI450=0,BI450=1),ROUND(O450+X450+Y450,2),0)</f>
        <v>0</v>
      </c>
      <c r="GO450" s="2">
        <f>IF(BI450=2,ROUND(O450+X450+Y450,2),0)</f>
        <v>129.38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395"/>
        <v>0</v>
      </c>
      <c r="GW450" s="2">
        <v>1</v>
      </c>
      <c r="GX450" s="2">
        <f t="shared" si="396"/>
        <v>0</v>
      </c>
      <c r="GY450" s="2"/>
      <c r="GZ450" s="2"/>
      <c r="HA450" s="2">
        <v>0</v>
      </c>
      <c r="HB450" s="2">
        <v>0</v>
      </c>
      <c r="HC450" s="2">
        <f t="shared" si="397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ROW(EtalonRes!A414)</f>
        <v>414</v>
      </c>
      <c r="E451" t="s">
        <v>480</v>
      </c>
      <c r="F451" t="s">
        <v>481</v>
      </c>
      <c r="G451" t="s">
        <v>482</v>
      </c>
      <c r="H451" t="s">
        <v>405</v>
      </c>
      <c r="I451">
        <v>4</v>
      </c>
      <c r="J451">
        <v>0</v>
      </c>
      <c r="K451">
        <v>4</v>
      </c>
      <c r="O451">
        <f t="shared" si="364"/>
        <v>1186.1199999999999</v>
      </c>
      <c r="P451">
        <f t="shared" si="365"/>
        <v>29.32</v>
      </c>
      <c r="Q451">
        <f t="shared" si="366"/>
        <v>0</v>
      </c>
      <c r="R451">
        <f t="shared" si="367"/>
        <v>0</v>
      </c>
      <c r="S451">
        <f t="shared" si="368"/>
        <v>1156.8</v>
      </c>
      <c r="T451">
        <f t="shared" si="369"/>
        <v>0</v>
      </c>
      <c r="U451">
        <f t="shared" si="370"/>
        <v>3.5179199999999997</v>
      </c>
      <c r="V451">
        <f t="shared" si="371"/>
        <v>0</v>
      </c>
      <c r="W451">
        <f t="shared" si="372"/>
        <v>0</v>
      </c>
      <c r="X451">
        <f t="shared" si="373"/>
        <v>1064.26</v>
      </c>
      <c r="Y451">
        <f t="shared" si="374"/>
        <v>497.42</v>
      </c>
      <c r="AA451">
        <v>109223223</v>
      </c>
      <c r="AB451">
        <f t="shared" si="375"/>
        <v>11.65</v>
      </c>
      <c r="AC451">
        <f t="shared" si="376"/>
        <v>1.05</v>
      </c>
      <c r="AD451">
        <f t="shared" si="377"/>
        <v>0</v>
      </c>
      <c r="AE451">
        <f t="shared" si="378"/>
        <v>0</v>
      </c>
      <c r="AF451">
        <f t="shared" si="379"/>
        <v>10.6</v>
      </c>
      <c r="AG451">
        <f t="shared" si="380"/>
        <v>0</v>
      </c>
      <c r="AH451">
        <f t="shared" si="381"/>
        <v>0.84</v>
      </c>
      <c r="AI451">
        <f t="shared" si="382"/>
        <v>0</v>
      </c>
      <c r="AJ451">
        <f t="shared" si="383"/>
        <v>0</v>
      </c>
      <c r="AK451">
        <v>11.65</v>
      </c>
      <c r="AL451">
        <v>1.05</v>
      </c>
      <c r="AM451">
        <v>0</v>
      </c>
      <c r="AN451">
        <v>0</v>
      </c>
      <c r="AO451">
        <v>10.6</v>
      </c>
      <c r="AP451">
        <v>0</v>
      </c>
      <c r="AQ451">
        <v>0.84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1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483</v>
      </c>
      <c r="BM451">
        <v>336</v>
      </c>
      <c r="BN451">
        <v>0</v>
      </c>
      <c r="BO451" t="s">
        <v>481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1186.1199999999999</v>
      </c>
      <c r="CQ451">
        <f t="shared" si="385"/>
        <v>7.33</v>
      </c>
      <c r="CR451">
        <f t="shared" si="386"/>
        <v>0</v>
      </c>
      <c r="CS451">
        <f t="shared" si="387"/>
        <v>0</v>
      </c>
      <c r="CT451">
        <f t="shared" si="388"/>
        <v>289.27</v>
      </c>
      <c r="CU451">
        <f t="shared" si="389"/>
        <v>0</v>
      </c>
      <c r="CV451">
        <f t="shared" si="390"/>
        <v>0.87947999999999993</v>
      </c>
      <c r="CW451">
        <f t="shared" si="391"/>
        <v>0</v>
      </c>
      <c r="CX451">
        <f t="shared" si="392"/>
        <v>0</v>
      </c>
      <c r="CY451">
        <f>S451*(BZ451/100)</f>
        <v>1064.2560000000001</v>
      </c>
      <c r="CZ451">
        <f>S451*(CA451/100)</f>
        <v>497.42399999999998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405</v>
      </c>
      <c r="DW451" t="s">
        <v>405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94151705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336</v>
      </c>
      <c r="EL451" t="s">
        <v>484</v>
      </c>
      <c r="EM451" t="s">
        <v>485</v>
      </c>
      <c r="EO451" t="s">
        <v>3</v>
      </c>
      <c r="EQ451">
        <v>131072</v>
      </c>
      <c r="ER451">
        <v>11.65</v>
      </c>
      <c r="ES451">
        <v>1.05</v>
      </c>
      <c r="ET451">
        <v>0</v>
      </c>
      <c r="EU451">
        <v>0</v>
      </c>
      <c r="EV451">
        <v>10.6</v>
      </c>
      <c r="EW451">
        <v>0.84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110534809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4"/>
        <v>0</v>
      </c>
      <c r="GM451">
        <f>ROUND(O451+X451+Y451+GK451,2)+GX451</f>
        <v>2747.8</v>
      </c>
      <c r="GN451">
        <f>IF(OR(BI451=0,BI451=1),ROUND(O451+X451+Y451+GK451,2),0)</f>
        <v>0</v>
      </c>
      <c r="GO451">
        <f>IF(BI451=2,ROUND(O451+X451+Y451+GK451,2),0)</f>
        <v>2747.8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ROW(EtalonRes!A415)</f>
        <v>415</v>
      </c>
      <c r="E452" s="2" t="s">
        <v>486</v>
      </c>
      <c r="F452" s="2" t="s">
        <v>487</v>
      </c>
      <c r="G452" s="2" t="s">
        <v>488</v>
      </c>
      <c r="H452" s="2" t="s">
        <v>187</v>
      </c>
      <c r="I452" s="2">
        <f>ROUND(441/100,9)</f>
        <v>4.41</v>
      </c>
      <c r="J452" s="2">
        <v>0</v>
      </c>
      <c r="K452" s="2">
        <f>ROUND(441/100,9)</f>
        <v>4.41</v>
      </c>
      <c r="L452" s="2"/>
      <c r="M452" s="2"/>
      <c r="N452" s="2"/>
      <c r="O452" s="2">
        <f t="shared" si="364"/>
        <v>271.08</v>
      </c>
      <c r="P452" s="2">
        <f t="shared" si="365"/>
        <v>15.74</v>
      </c>
      <c r="Q452" s="2">
        <f t="shared" si="366"/>
        <v>196.7</v>
      </c>
      <c r="R452" s="2">
        <f t="shared" si="367"/>
        <v>42.48</v>
      </c>
      <c r="S452" s="2">
        <f t="shared" si="368"/>
        <v>58.64</v>
      </c>
      <c r="T452" s="2">
        <f t="shared" si="369"/>
        <v>0</v>
      </c>
      <c r="U452" s="2">
        <f t="shared" si="370"/>
        <v>4.7557880999999993</v>
      </c>
      <c r="V452" s="2">
        <f t="shared" si="371"/>
        <v>0</v>
      </c>
      <c r="W452" s="2">
        <f t="shared" si="372"/>
        <v>0</v>
      </c>
      <c r="X452" s="2">
        <f t="shared" si="373"/>
        <v>65.680000000000007</v>
      </c>
      <c r="Y452" s="2">
        <f t="shared" si="374"/>
        <v>41.05</v>
      </c>
      <c r="Z452" s="2"/>
      <c r="AA452" s="2">
        <v>109223225</v>
      </c>
      <c r="AB452" s="2">
        <f t="shared" si="375"/>
        <v>58.87</v>
      </c>
      <c r="AC452" s="2">
        <f t="shared" si="376"/>
        <v>3.57</v>
      </c>
      <c r="AD452" s="2">
        <f t="shared" si="377"/>
        <v>42.6</v>
      </c>
      <c r="AE452" s="2">
        <f t="shared" si="378"/>
        <v>9.1999999999999993</v>
      </c>
      <c r="AF452" s="2">
        <f t="shared" si="379"/>
        <v>12.7</v>
      </c>
      <c r="AG452" s="2">
        <f t="shared" si="380"/>
        <v>0</v>
      </c>
      <c r="AH452" s="2">
        <f t="shared" si="381"/>
        <v>1.03</v>
      </c>
      <c r="AI452" s="2">
        <f t="shared" si="382"/>
        <v>0</v>
      </c>
      <c r="AJ452" s="2">
        <f t="shared" si="383"/>
        <v>0</v>
      </c>
      <c r="AK452" s="2">
        <v>58.87</v>
      </c>
      <c r="AL452" s="2">
        <v>3.57</v>
      </c>
      <c r="AM452" s="2">
        <v>42.6</v>
      </c>
      <c r="AN452" s="2">
        <v>9.1999999999999993</v>
      </c>
      <c r="AO452" s="2">
        <v>12.7</v>
      </c>
      <c r="AP452" s="2">
        <v>0</v>
      </c>
      <c r="AQ452" s="2">
        <v>1.03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489</v>
      </c>
      <c r="BK452" s="2"/>
      <c r="BL452" s="2"/>
      <c r="BM452" s="2">
        <v>331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271.08</v>
      </c>
      <c r="CQ452" s="2">
        <f t="shared" si="385"/>
        <v>3.57</v>
      </c>
      <c r="CR452" s="2">
        <f t="shared" si="386"/>
        <v>44.6</v>
      </c>
      <c r="CS452" s="2">
        <f t="shared" si="387"/>
        <v>9.6300000000000008</v>
      </c>
      <c r="CT452" s="2">
        <f t="shared" si="388"/>
        <v>13.3</v>
      </c>
      <c r="CU452" s="2">
        <f t="shared" si="389"/>
        <v>0</v>
      </c>
      <c r="CV452" s="2">
        <f t="shared" si="390"/>
        <v>1.0784099999999999</v>
      </c>
      <c r="CW452" s="2">
        <f t="shared" si="391"/>
        <v>0</v>
      </c>
      <c r="CX452" s="2">
        <f t="shared" si="392"/>
        <v>0</v>
      </c>
      <c r="CY452" s="2">
        <f>((S452*BZ452)/100)</f>
        <v>65.6768</v>
      </c>
      <c r="CZ452" s="2">
        <f>((S452*CA452)/100)</f>
        <v>41.048000000000002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187</v>
      </c>
      <c r="DW452" s="2" t="s">
        <v>187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94151700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331</v>
      </c>
      <c r="EL452" s="2" t="s">
        <v>490</v>
      </c>
      <c r="EM452" s="2" t="s">
        <v>491</v>
      </c>
      <c r="EN452" s="2"/>
      <c r="EO452" s="2" t="s">
        <v>3</v>
      </c>
      <c r="EP452" s="2"/>
      <c r="EQ452" s="2">
        <v>131584</v>
      </c>
      <c r="ER452" s="2">
        <v>58.87</v>
      </c>
      <c r="ES452" s="2">
        <v>3.57</v>
      </c>
      <c r="ET452" s="2">
        <v>42.6</v>
      </c>
      <c r="EU452" s="2">
        <v>9.1999999999999993</v>
      </c>
      <c r="EV452" s="2">
        <v>12.7</v>
      </c>
      <c r="EW452" s="2">
        <v>1.03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1192063443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377.81</v>
      </c>
      <c r="GN452" s="2">
        <f>IF(OR(BI452=0,BI452=1),ROUND(O452+X452+Y452,2),0)</f>
        <v>0</v>
      </c>
      <c r="GO452" s="2">
        <f>IF(BI452=2,ROUND(O452+X452+Y452,2),0)</f>
        <v>377.81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ROW(EtalonRes!A416)</f>
        <v>416</v>
      </c>
      <c r="E453" t="s">
        <v>486</v>
      </c>
      <c r="F453" t="s">
        <v>487</v>
      </c>
      <c r="G453" t="s">
        <v>488</v>
      </c>
      <c r="H453" t="s">
        <v>187</v>
      </c>
      <c r="I453">
        <f>ROUND(441/100,9)</f>
        <v>4.41</v>
      </c>
      <c r="J453">
        <v>0</v>
      </c>
      <c r="K453">
        <f>ROUND(441/100,9)</f>
        <v>4.41</v>
      </c>
      <c r="O453">
        <f t="shared" si="364"/>
        <v>3766.32</v>
      </c>
      <c r="P453">
        <f t="shared" si="365"/>
        <v>109.87</v>
      </c>
      <c r="Q453">
        <f t="shared" si="366"/>
        <v>2128.29</v>
      </c>
      <c r="R453">
        <f t="shared" si="367"/>
        <v>1107.03</v>
      </c>
      <c r="S453">
        <f t="shared" si="368"/>
        <v>1528.16</v>
      </c>
      <c r="T453">
        <f t="shared" si="369"/>
        <v>0</v>
      </c>
      <c r="U453">
        <f t="shared" si="370"/>
        <v>4.7557880999999993</v>
      </c>
      <c r="V453">
        <f t="shared" si="371"/>
        <v>0</v>
      </c>
      <c r="W453">
        <f t="shared" si="372"/>
        <v>0</v>
      </c>
      <c r="X453">
        <f t="shared" si="373"/>
        <v>1405.91</v>
      </c>
      <c r="Y453">
        <f t="shared" si="374"/>
        <v>657.11</v>
      </c>
      <c r="AA453">
        <v>109223223</v>
      </c>
      <c r="AB453">
        <f t="shared" si="375"/>
        <v>58.87</v>
      </c>
      <c r="AC453">
        <f t="shared" si="376"/>
        <v>3.57</v>
      </c>
      <c r="AD453">
        <f t="shared" si="377"/>
        <v>42.6</v>
      </c>
      <c r="AE453">
        <f t="shared" si="378"/>
        <v>9.1999999999999993</v>
      </c>
      <c r="AF453">
        <f t="shared" si="379"/>
        <v>12.7</v>
      </c>
      <c r="AG453">
        <f t="shared" si="380"/>
        <v>0</v>
      </c>
      <c r="AH453">
        <f t="shared" si="381"/>
        <v>1.03</v>
      </c>
      <c r="AI453">
        <f t="shared" si="382"/>
        <v>0</v>
      </c>
      <c r="AJ453">
        <f t="shared" si="383"/>
        <v>0</v>
      </c>
      <c r="AK453">
        <v>58.87</v>
      </c>
      <c r="AL453">
        <v>3.57</v>
      </c>
      <c r="AM453">
        <v>42.6</v>
      </c>
      <c r="AN453">
        <v>9.1999999999999993</v>
      </c>
      <c r="AO453">
        <v>12.7</v>
      </c>
      <c r="AP453">
        <v>0</v>
      </c>
      <c r="AQ453">
        <v>1.03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10.82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489</v>
      </c>
      <c r="BM453">
        <v>331</v>
      </c>
      <c r="BN453">
        <v>0</v>
      </c>
      <c r="BO453" t="s">
        <v>487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3766.3199999999997</v>
      </c>
      <c r="CQ453">
        <f t="shared" si="385"/>
        <v>24.92</v>
      </c>
      <c r="CR453">
        <f t="shared" si="386"/>
        <v>482.57</v>
      </c>
      <c r="CS453">
        <f t="shared" si="387"/>
        <v>250.96</v>
      </c>
      <c r="CT453">
        <f t="shared" si="388"/>
        <v>346.6</v>
      </c>
      <c r="CU453">
        <f t="shared" si="389"/>
        <v>0</v>
      </c>
      <c r="CV453">
        <f t="shared" si="390"/>
        <v>1.0784099999999999</v>
      </c>
      <c r="CW453">
        <f t="shared" si="391"/>
        <v>0</v>
      </c>
      <c r="CX453">
        <f t="shared" si="392"/>
        <v>0</v>
      </c>
      <c r="CY453">
        <f>S453*(BZ453/100)</f>
        <v>1405.9072000000001</v>
      </c>
      <c r="CZ453">
        <f>S453*(CA453/100)</f>
        <v>657.10879999999997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1003</v>
      </c>
      <c r="DV453" t="s">
        <v>187</v>
      </c>
      <c r="DW453" t="s">
        <v>187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94151700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331</v>
      </c>
      <c r="EL453" t="s">
        <v>490</v>
      </c>
      <c r="EM453" t="s">
        <v>491</v>
      </c>
      <c r="EO453" t="s">
        <v>3</v>
      </c>
      <c r="EQ453">
        <v>131584</v>
      </c>
      <c r="ER453">
        <v>58.87</v>
      </c>
      <c r="ES453">
        <v>3.57</v>
      </c>
      <c r="ET453">
        <v>42.6</v>
      </c>
      <c r="EU453">
        <v>9.1999999999999993</v>
      </c>
      <c r="EV453">
        <v>12.7</v>
      </c>
      <c r="EW453">
        <v>1.03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1192063443</v>
      </c>
      <c r="GG453">
        <v>2</v>
      </c>
      <c r="GH453">
        <v>1</v>
      </c>
      <c r="GI453">
        <v>2</v>
      </c>
      <c r="GJ453">
        <v>0</v>
      </c>
      <c r="GK453">
        <f>ROUND(R453*(S12)/100,2)</f>
        <v>1771.25</v>
      </c>
      <c r="GL453">
        <f t="shared" si="394"/>
        <v>0</v>
      </c>
      <c r="GM453">
        <f>ROUND(O453+X453+Y453+GK453,2)+GX453</f>
        <v>7600.59</v>
      </c>
      <c r="GN453">
        <f>IF(OR(BI453=0,BI453=1),ROUND(O453+X453+Y453+GK453,2),0)</f>
        <v>0</v>
      </c>
      <c r="GO453">
        <f>IF(BI453=2,ROUND(O453+X453+Y453+GK453,2),0)</f>
        <v>7600.59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492</v>
      </c>
      <c r="F454" s="2" t="s">
        <v>493</v>
      </c>
      <c r="G454" s="2" t="s">
        <v>494</v>
      </c>
      <c r="H454" s="2" t="s">
        <v>473</v>
      </c>
      <c r="I454" s="2">
        <v>0.11700000000000001</v>
      </c>
      <c r="J454" s="2">
        <v>0</v>
      </c>
      <c r="K454" s="2">
        <v>0.11700000000000001</v>
      </c>
      <c r="L454" s="2"/>
      <c r="M454" s="2"/>
      <c r="N454" s="2"/>
      <c r="O454" s="2">
        <f t="shared" si="364"/>
        <v>551.70000000000005</v>
      </c>
      <c r="P454" s="2">
        <f t="shared" si="365"/>
        <v>551.70000000000005</v>
      </c>
      <c r="Q454" s="2">
        <f t="shared" si="366"/>
        <v>0</v>
      </c>
      <c r="R454" s="2">
        <f t="shared" si="367"/>
        <v>0</v>
      </c>
      <c r="S454" s="2">
        <f t="shared" si="368"/>
        <v>0</v>
      </c>
      <c r="T454" s="2">
        <f t="shared" si="369"/>
        <v>0</v>
      </c>
      <c r="U454" s="2">
        <f t="shared" si="370"/>
        <v>0</v>
      </c>
      <c r="V454" s="2">
        <f t="shared" si="371"/>
        <v>0</v>
      </c>
      <c r="W454" s="2">
        <f t="shared" si="372"/>
        <v>0</v>
      </c>
      <c r="X454" s="2">
        <f t="shared" si="373"/>
        <v>0</v>
      </c>
      <c r="Y454" s="2">
        <f t="shared" si="374"/>
        <v>0</v>
      </c>
      <c r="Z454" s="2"/>
      <c r="AA454" s="2">
        <v>109223225</v>
      </c>
      <c r="AB454" s="2">
        <f t="shared" si="375"/>
        <v>4715.38</v>
      </c>
      <c r="AC454" s="2">
        <f t="shared" si="376"/>
        <v>4715.38</v>
      </c>
      <c r="AD454" s="2">
        <f t="shared" si="377"/>
        <v>0</v>
      </c>
      <c r="AE454" s="2">
        <f t="shared" si="378"/>
        <v>0</v>
      </c>
      <c r="AF454" s="2">
        <f t="shared" si="379"/>
        <v>0</v>
      </c>
      <c r="AG454" s="2">
        <f t="shared" si="380"/>
        <v>0</v>
      </c>
      <c r="AH454" s="2">
        <f t="shared" si="381"/>
        <v>0</v>
      </c>
      <c r="AI454" s="2">
        <f t="shared" si="382"/>
        <v>0</v>
      </c>
      <c r="AJ454" s="2">
        <f t="shared" si="383"/>
        <v>0</v>
      </c>
      <c r="AK454" s="2">
        <v>4715.38</v>
      </c>
      <c r="AL454" s="2">
        <v>4715.38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495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551.70000000000005</v>
      </c>
      <c r="CQ454" s="2">
        <f t="shared" si="385"/>
        <v>4715.38</v>
      </c>
      <c r="CR454" s="2">
        <f t="shared" si="386"/>
        <v>0</v>
      </c>
      <c r="CS454" s="2">
        <f t="shared" si="387"/>
        <v>0</v>
      </c>
      <c r="CT454" s="2">
        <f t="shared" si="388"/>
        <v>0</v>
      </c>
      <c r="CU454" s="2">
        <f t="shared" si="389"/>
        <v>0</v>
      </c>
      <c r="CV454" s="2">
        <f t="shared" si="390"/>
        <v>0</v>
      </c>
      <c r="CW454" s="2">
        <f t="shared" si="391"/>
        <v>0</v>
      </c>
      <c r="CX454" s="2">
        <f t="shared" si="392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473</v>
      </c>
      <c r="DW454" s="2" t="s">
        <v>473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94152987</v>
      </c>
      <c r="EF454" s="2">
        <v>201</v>
      </c>
      <c r="EG454" s="2" t="s">
        <v>467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468</v>
      </c>
      <c r="EM454" s="2" t="s">
        <v>469</v>
      </c>
      <c r="EN454" s="2"/>
      <c r="EO454" s="2" t="s">
        <v>3</v>
      </c>
      <c r="EP454" s="2"/>
      <c r="EQ454" s="2">
        <v>131072</v>
      </c>
      <c r="ER454" s="2">
        <v>4715.38</v>
      </c>
      <c r="ES454" s="2">
        <v>4715.38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-1174838158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551.70000000000005</v>
      </c>
      <c r="GN454" s="2">
        <f>IF(OR(BI454=0,BI454=1),ROUND(O454+X454+Y454,2),0)</f>
        <v>0</v>
      </c>
      <c r="GO454" s="2">
        <f>IF(BI454=2,ROUND(O454+X454+Y454,2),0)</f>
        <v>551.70000000000005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492</v>
      </c>
      <c r="F455" t="s">
        <v>493</v>
      </c>
      <c r="G455" t="s">
        <v>494</v>
      </c>
      <c r="H455" t="s">
        <v>473</v>
      </c>
      <c r="I455">
        <v>0.11700000000000001</v>
      </c>
      <c r="J455">
        <v>0</v>
      </c>
      <c r="K455">
        <v>0.11700000000000001</v>
      </c>
      <c r="O455">
        <f t="shared" si="364"/>
        <v>5958.36</v>
      </c>
      <c r="P455">
        <f t="shared" si="365"/>
        <v>5958.36</v>
      </c>
      <c r="Q455">
        <f t="shared" si="366"/>
        <v>0</v>
      </c>
      <c r="R455">
        <f t="shared" si="367"/>
        <v>0</v>
      </c>
      <c r="S455">
        <f t="shared" si="368"/>
        <v>0</v>
      </c>
      <c r="T455">
        <f t="shared" si="369"/>
        <v>0</v>
      </c>
      <c r="U455">
        <f t="shared" si="370"/>
        <v>0</v>
      </c>
      <c r="V455">
        <f t="shared" si="371"/>
        <v>0</v>
      </c>
      <c r="W455">
        <f t="shared" si="372"/>
        <v>0</v>
      </c>
      <c r="X455">
        <f t="shared" si="373"/>
        <v>0</v>
      </c>
      <c r="Y455">
        <f t="shared" si="374"/>
        <v>0</v>
      </c>
      <c r="AA455">
        <v>109223223</v>
      </c>
      <c r="AB455">
        <f t="shared" si="375"/>
        <v>4715.38</v>
      </c>
      <c r="AC455">
        <f t="shared" si="376"/>
        <v>4715.38</v>
      </c>
      <c r="AD455">
        <f t="shared" si="377"/>
        <v>0</v>
      </c>
      <c r="AE455">
        <f t="shared" si="378"/>
        <v>0</v>
      </c>
      <c r="AF455">
        <f t="shared" si="379"/>
        <v>0</v>
      </c>
      <c r="AG455">
        <f t="shared" si="380"/>
        <v>0</v>
      </c>
      <c r="AH455">
        <f t="shared" si="381"/>
        <v>0</v>
      </c>
      <c r="AI455">
        <f t="shared" si="382"/>
        <v>0</v>
      </c>
      <c r="AJ455">
        <f t="shared" si="383"/>
        <v>0</v>
      </c>
      <c r="AK455">
        <v>4715.38</v>
      </c>
      <c r="AL455">
        <v>4715.38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10.8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495</v>
      </c>
      <c r="BM455">
        <v>1618</v>
      </c>
      <c r="BN455">
        <v>0</v>
      </c>
      <c r="BO455" t="s">
        <v>493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5958.36</v>
      </c>
      <c r="CQ455">
        <f t="shared" si="385"/>
        <v>50926.1</v>
      </c>
      <c r="CR455">
        <f t="shared" si="386"/>
        <v>0</v>
      </c>
      <c r="CS455">
        <f t="shared" si="387"/>
        <v>0</v>
      </c>
      <c r="CT455">
        <f t="shared" si="388"/>
        <v>0</v>
      </c>
      <c r="CU455">
        <f t="shared" si="389"/>
        <v>0</v>
      </c>
      <c r="CV455">
        <f t="shared" si="390"/>
        <v>0</v>
      </c>
      <c r="CW455">
        <f t="shared" si="391"/>
        <v>0</v>
      </c>
      <c r="CX455">
        <f t="shared" si="392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473</v>
      </c>
      <c r="DW455" t="s">
        <v>473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94152987</v>
      </c>
      <c r="EF455">
        <v>201</v>
      </c>
      <c r="EG455" t="s">
        <v>467</v>
      </c>
      <c r="EH455">
        <v>0</v>
      </c>
      <c r="EI455" t="s">
        <v>3</v>
      </c>
      <c r="EJ455">
        <v>2</v>
      </c>
      <c r="EK455">
        <v>1618</v>
      </c>
      <c r="EL455" t="s">
        <v>468</v>
      </c>
      <c r="EM455" t="s">
        <v>469</v>
      </c>
      <c r="EO455" t="s">
        <v>3</v>
      </c>
      <c r="EQ455">
        <v>131072</v>
      </c>
      <c r="ER455">
        <v>4715.38</v>
      </c>
      <c r="ES455">
        <v>4715.38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-1174838158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4"/>
        <v>0</v>
      </c>
      <c r="GM455">
        <f>ROUND(O455+X455+Y455+GK455,2)+GX455</f>
        <v>5958.36</v>
      </c>
      <c r="GN455">
        <f>IF(OR(BI455=0,BI455=1),ROUND(O455+X455+Y455+GK455,2),0)</f>
        <v>0</v>
      </c>
      <c r="GO455">
        <f>IF(BI455=2,ROUND(O455+X455+Y455+GK455,2),0)</f>
        <v>5958.36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496</v>
      </c>
      <c r="F456" s="2" t="s">
        <v>497</v>
      </c>
      <c r="G456" s="2" t="s">
        <v>498</v>
      </c>
      <c r="H456" s="2" t="s">
        <v>473</v>
      </c>
      <c r="I456" s="2">
        <v>0.06</v>
      </c>
      <c r="J456" s="2">
        <v>0</v>
      </c>
      <c r="K456" s="2">
        <v>0.06</v>
      </c>
      <c r="L456" s="2"/>
      <c r="M456" s="2"/>
      <c r="N456" s="2"/>
      <c r="O456" s="2">
        <f t="shared" si="364"/>
        <v>547.67999999999995</v>
      </c>
      <c r="P456" s="2">
        <f t="shared" si="365"/>
        <v>547.67999999999995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109223225</v>
      </c>
      <c r="AB456" s="2">
        <f t="shared" si="375"/>
        <v>9128.0300000000007</v>
      </c>
      <c r="AC456" s="2">
        <f t="shared" si="376"/>
        <v>9128.0300000000007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9128.0300000000007</v>
      </c>
      <c r="AL456" s="2">
        <v>9128.0300000000007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499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547.67999999999995</v>
      </c>
      <c r="CQ456" s="2">
        <f t="shared" si="385"/>
        <v>9128.0300000000007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473</v>
      </c>
      <c r="DW456" s="2" t="s">
        <v>473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467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468</v>
      </c>
      <c r="EM456" s="2" t="s">
        <v>469</v>
      </c>
      <c r="EN456" s="2"/>
      <c r="EO456" s="2" t="s">
        <v>3</v>
      </c>
      <c r="EP456" s="2"/>
      <c r="EQ456" s="2">
        <v>131072</v>
      </c>
      <c r="ER456" s="2">
        <v>9128.0300000000007</v>
      </c>
      <c r="ES456" s="2">
        <v>9128.0300000000007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-564594313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547.67999999999995</v>
      </c>
      <c r="GN456" s="2">
        <f>IF(OR(BI456=0,BI456=1),ROUND(O456+X456+Y456,2),0)</f>
        <v>0</v>
      </c>
      <c r="GO456" s="2">
        <f>IF(BI456=2,ROUND(O456+X456+Y456,2),0)</f>
        <v>547.67999999999995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496</v>
      </c>
      <c r="F457" t="s">
        <v>497</v>
      </c>
      <c r="G457" t="s">
        <v>498</v>
      </c>
      <c r="H457" t="s">
        <v>473</v>
      </c>
      <c r="I457">
        <v>0.06</v>
      </c>
      <c r="J457">
        <v>0</v>
      </c>
      <c r="K457">
        <v>0.06</v>
      </c>
      <c r="O457">
        <f t="shared" si="364"/>
        <v>4485.5</v>
      </c>
      <c r="P457">
        <f t="shared" si="365"/>
        <v>4485.5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109223223</v>
      </c>
      <c r="AB457">
        <f t="shared" si="375"/>
        <v>9128.0300000000007</v>
      </c>
      <c r="AC457">
        <f t="shared" si="376"/>
        <v>9128.0300000000007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9128.0300000000007</v>
      </c>
      <c r="AL457">
        <v>9128.0300000000007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8.19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499</v>
      </c>
      <c r="BM457">
        <v>1618</v>
      </c>
      <c r="BN457">
        <v>0</v>
      </c>
      <c r="BO457" t="s">
        <v>497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4485.5</v>
      </c>
      <c r="CQ457">
        <f t="shared" si="385"/>
        <v>74758.570000000007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473</v>
      </c>
      <c r="DW457" t="s">
        <v>473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467</v>
      </c>
      <c r="EH457">
        <v>0</v>
      </c>
      <c r="EI457" t="s">
        <v>3</v>
      </c>
      <c r="EJ457">
        <v>2</v>
      </c>
      <c r="EK457">
        <v>1618</v>
      </c>
      <c r="EL457" t="s">
        <v>468</v>
      </c>
      <c r="EM457" t="s">
        <v>469</v>
      </c>
      <c r="EO457" t="s">
        <v>3</v>
      </c>
      <c r="EQ457">
        <v>131072</v>
      </c>
      <c r="ER457">
        <v>9128.0300000000007</v>
      </c>
      <c r="ES457">
        <v>9128.0300000000007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-564594313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4485.5</v>
      </c>
      <c r="GN457">
        <f>IF(OR(BI457=0,BI457=1),ROUND(O457+X457+Y457+GK457,2),0)</f>
        <v>0</v>
      </c>
      <c r="GO457">
        <f>IF(BI457=2,ROUND(O457+X457+Y457+GK457,2),0)</f>
        <v>4485.5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500</v>
      </c>
      <c r="F458" s="2" t="s">
        <v>501</v>
      </c>
      <c r="G458" s="2" t="s">
        <v>502</v>
      </c>
      <c r="H458" s="2" t="s">
        <v>473</v>
      </c>
      <c r="I458" s="2">
        <v>0.12</v>
      </c>
      <c r="J458" s="2">
        <v>0</v>
      </c>
      <c r="K458" s="2">
        <v>0.12</v>
      </c>
      <c r="L458" s="2"/>
      <c r="M458" s="2"/>
      <c r="N458" s="2"/>
      <c r="O458" s="2">
        <f t="shared" si="364"/>
        <v>2669.1</v>
      </c>
      <c r="P458" s="2">
        <f t="shared" si="365"/>
        <v>2669.1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109223225</v>
      </c>
      <c r="AB458" s="2">
        <f t="shared" si="375"/>
        <v>22242.54</v>
      </c>
      <c r="AC458" s="2">
        <f t="shared" si="376"/>
        <v>22242.54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22242.54</v>
      </c>
      <c r="AL458" s="2">
        <v>22242.54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400002</v>
      </c>
      <c r="BN458" s="2">
        <v>0</v>
      </c>
      <c r="BO458" s="2" t="s">
        <v>3</v>
      </c>
      <c r="BP458" s="2">
        <v>0</v>
      </c>
      <c r="BQ458" s="2">
        <v>202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2669.1</v>
      </c>
      <c r="CQ458" s="2">
        <f t="shared" si="385"/>
        <v>22242.54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473</v>
      </c>
      <c r="DW458" s="2" t="s">
        <v>473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94153410</v>
      </c>
      <c r="EF458" s="2">
        <v>202</v>
      </c>
      <c r="EG458" s="2" t="s">
        <v>503</v>
      </c>
      <c r="EH458" s="2">
        <v>0</v>
      </c>
      <c r="EI458" s="2" t="s">
        <v>3</v>
      </c>
      <c r="EJ458" s="2">
        <v>1</v>
      </c>
      <c r="EK458" s="2">
        <v>400002</v>
      </c>
      <c r="EL458" s="2" t="s">
        <v>504</v>
      </c>
      <c r="EM458" s="2" t="s">
        <v>503</v>
      </c>
      <c r="EN458" s="2"/>
      <c r="EO458" s="2" t="s">
        <v>3</v>
      </c>
      <c r="EP458" s="2"/>
      <c r="EQ458" s="2">
        <v>131072</v>
      </c>
      <c r="ER458" s="2">
        <v>22242.54</v>
      </c>
      <c r="ES458" s="2">
        <v>22242.54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-1998252815</v>
      </c>
      <c r="GG458" s="2">
        <v>2</v>
      </c>
      <c r="GH458" s="2">
        <v>0</v>
      </c>
      <c r="GI458" s="2">
        <v>3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2669.1</v>
      </c>
      <c r="GN458" s="2">
        <f>IF(OR(BI458=0,BI458=1),ROUND(O458+X458+Y458,2),0)</f>
        <v>0</v>
      </c>
      <c r="GO458" s="2">
        <f>IF(BI458=2,ROUND(O458+X458+Y458,2),0)</f>
        <v>2669.1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500</v>
      </c>
      <c r="F459" t="s">
        <v>501</v>
      </c>
      <c r="G459" t="s">
        <v>502</v>
      </c>
      <c r="H459" t="s">
        <v>473</v>
      </c>
      <c r="I459">
        <v>0.12</v>
      </c>
      <c r="J459">
        <v>0</v>
      </c>
      <c r="K459">
        <v>0.12</v>
      </c>
      <c r="O459">
        <f t="shared" si="364"/>
        <v>13986.12</v>
      </c>
      <c r="P459">
        <f t="shared" si="365"/>
        <v>13986.12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109223223</v>
      </c>
      <c r="AB459">
        <f t="shared" si="375"/>
        <v>17089.580000000002</v>
      </c>
      <c r="AC459">
        <f t="shared" si="376"/>
        <v>17089.580000000002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17089.580000000002</v>
      </c>
      <c r="AL459">
        <v>17089.580000000002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400002</v>
      </c>
      <c r="BN459">
        <v>0</v>
      </c>
      <c r="BO459" t="s">
        <v>3</v>
      </c>
      <c r="BP459">
        <v>0</v>
      </c>
      <c r="BQ459">
        <v>202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13986.12</v>
      </c>
      <c r="CQ459">
        <f t="shared" si="385"/>
        <v>116550.94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473</v>
      </c>
      <c r="DW459" t="s">
        <v>473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94153410</v>
      </c>
      <c r="EF459">
        <v>202</v>
      </c>
      <c r="EG459" t="s">
        <v>503</v>
      </c>
      <c r="EH459">
        <v>0</v>
      </c>
      <c r="EI459" t="s">
        <v>3</v>
      </c>
      <c r="EJ459">
        <v>1</v>
      </c>
      <c r="EK459">
        <v>400002</v>
      </c>
      <c r="EL459" t="s">
        <v>504</v>
      </c>
      <c r="EM459" t="s">
        <v>503</v>
      </c>
      <c r="EO459" t="s">
        <v>3</v>
      </c>
      <c r="EQ459">
        <v>131072</v>
      </c>
      <c r="ER459">
        <v>22242.54</v>
      </c>
      <c r="ES459">
        <v>17089.580000000002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134833.4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505</v>
      </c>
      <c r="GD459">
        <v>0</v>
      </c>
      <c r="GF459">
        <v>-1998252815</v>
      </c>
      <c r="GG459">
        <v>2</v>
      </c>
      <c r="GH459">
        <v>3</v>
      </c>
      <c r="GI459">
        <v>5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13986.12</v>
      </c>
      <c r="GN459">
        <f>IF(OR(BI459=0,BI459=1),ROUND(O459+X459+Y459+GK459,2),0)</f>
        <v>0</v>
      </c>
      <c r="GO459">
        <f>IF(BI459=2,ROUND(O459+X459+Y459+GK459,2),0)</f>
        <v>13986.12</v>
      </c>
      <c r="GP459">
        <f>IF(BI459=4,ROUND(O459+X459+Y459+GK459,2)+GX459,0)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367</v>
      </c>
      <c r="HF459" t="s">
        <v>27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506</v>
      </c>
      <c r="F460" s="2" t="s">
        <v>507</v>
      </c>
      <c r="G460" s="2" t="s">
        <v>508</v>
      </c>
      <c r="H460" s="2" t="s">
        <v>473</v>
      </c>
      <c r="I460" s="2">
        <v>0.14399999999999999</v>
      </c>
      <c r="J460" s="2">
        <v>0</v>
      </c>
      <c r="K460" s="2">
        <v>0.14399999999999999</v>
      </c>
      <c r="L460" s="2"/>
      <c r="M460" s="2"/>
      <c r="N460" s="2"/>
      <c r="O460" s="2">
        <f t="shared" si="364"/>
        <v>405.42</v>
      </c>
      <c r="P460" s="2">
        <f t="shared" si="365"/>
        <v>405.42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109223225</v>
      </c>
      <c r="AB460" s="2">
        <f t="shared" si="375"/>
        <v>2815.4</v>
      </c>
      <c r="AC460" s="2">
        <f t="shared" si="376"/>
        <v>2815.4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2815.4</v>
      </c>
      <c r="AL460" s="2">
        <v>2815.4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509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405.42</v>
      </c>
      <c r="CQ460" s="2">
        <f t="shared" si="385"/>
        <v>2815.4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473</v>
      </c>
      <c r="DW460" s="2" t="s">
        <v>473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94152987</v>
      </c>
      <c r="EF460" s="2">
        <v>201</v>
      </c>
      <c r="EG460" s="2" t="s">
        <v>467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468</v>
      </c>
      <c r="EM460" s="2" t="s">
        <v>469</v>
      </c>
      <c r="EN460" s="2"/>
      <c r="EO460" s="2" t="s">
        <v>3</v>
      </c>
      <c r="EP460" s="2"/>
      <c r="EQ460" s="2">
        <v>131072</v>
      </c>
      <c r="ER460" s="2">
        <v>2815.4</v>
      </c>
      <c r="ES460" s="2">
        <v>2815.4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636513103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405.42</v>
      </c>
      <c r="GN460" s="2">
        <f>IF(OR(BI460=0,BI460=1),ROUND(O460+X460+Y460,2),0)</f>
        <v>0</v>
      </c>
      <c r="GO460" s="2">
        <f>IF(BI460=2,ROUND(O460+X460+Y460,2),0)</f>
        <v>405.42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506</v>
      </c>
      <c r="F461" t="s">
        <v>507</v>
      </c>
      <c r="G461" t="s">
        <v>508</v>
      </c>
      <c r="H461" t="s">
        <v>473</v>
      </c>
      <c r="I461">
        <v>0.14399999999999999</v>
      </c>
      <c r="J461">
        <v>0</v>
      </c>
      <c r="K461">
        <v>0.14399999999999999</v>
      </c>
      <c r="O461">
        <f t="shared" si="364"/>
        <v>3028.49</v>
      </c>
      <c r="P461">
        <f t="shared" si="365"/>
        <v>3028.49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109223223</v>
      </c>
      <c r="AB461">
        <f t="shared" si="375"/>
        <v>2815.4</v>
      </c>
      <c r="AC461">
        <f t="shared" si="376"/>
        <v>2815.4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2815.4</v>
      </c>
      <c r="AL461">
        <v>2815.4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7.47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509</v>
      </c>
      <c r="BM461">
        <v>1618</v>
      </c>
      <c r="BN461">
        <v>0</v>
      </c>
      <c r="BO461" t="s">
        <v>507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3028.49</v>
      </c>
      <c r="CQ461">
        <f t="shared" si="385"/>
        <v>21031.040000000001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473</v>
      </c>
      <c r="DW461" t="s">
        <v>473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94152987</v>
      </c>
      <c r="EF461">
        <v>201</v>
      </c>
      <c r="EG461" t="s">
        <v>467</v>
      </c>
      <c r="EH461">
        <v>0</v>
      </c>
      <c r="EI461" t="s">
        <v>3</v>
      </c>
      <c r="EJ461">
        <v>2</v>
      </c>
      <c r="EK461">
        <v>1618</v>
      </c>
      <c r="EL461" t="s">
        <v>468</v>
      </c>
      <c r="EM461" t="s">
        <v>469</v>
      </c>
      <c r="EO461" t="s">
        <v>3</v>
      </c>
      <c r="EQ461">
        <v>131072</v>
      </c>
      <c r="ER461">
        <v>2815.4</v>
      </c>
      <c r="ES461">
        <v>2815.4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636513103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3028.49</v>
      </c>
      <c r="GN461">
        <f>IF(OR(BI461=0,BI461=1),ROUND(O461+X461+Y461+GK461,2),0)</f>
        <v>0</v>
      </c>
      <c r="GO461">
        <f>IF(BI461=2,ROUND(O461+X461+Y461+GK461,2),0)</f>
        <v>3028.49</v>
      </c>
      <c r="GP461">
        <f>IF(BI461=4,ROUND(O461+X461+Y461+GK461,2)+GX461,0)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ROW(SmtRes!A391)</f>
        <v>391</v>
      </c>
      <c r="D462" s="2">
        <f>ROW(EtalonRes!A417)</f>
        <v>417</v>
      </c>
      <c r="E462" s="2" t="s">
        <v>510</v>
      </c>
      <c r="F462" s="2" t="s">
        <v>190</v>
      </c>
      <c r="G462" s="2" t="s">
        <v>191</v>
      </c>
      <c r="H462" s="2" t="s">
        <v>187</v>
      </c>
      <c r="I462" s="2">
        <f>ROUND(4/100,9)</f>
        <v>0.04</v>
      </c>
      <c r="J462" s="2">
        <v>0</v>
      </c>
      <c r="K462" s="2">
        <f>ROUND(4/100,9)</f>
        <v>0.04</v>
      </c>
      <c r="L462" s="2"/>
      <c r="M462" s="2"/>
      <c r="N462" s="2"/>
      <c r="O462" s="2">
        <f t="shared" si="364"/>
        <v>25.36</v>
      </c>
      <c r="P462" s="2">
        <f t="shared" si="365"/>
        <v>2.98</v>
      </c>
      <c r="Q462" s="2">
        <f t="shared" si="366"/>
        <v>1.22</v>
      </c>
      <c r="R462" s="2">
        <f t="shared" si="367"/>
        <v>7.0000000000000007E-2</v>
      </c>
      <c r="S462" s="2">
        <f t="shared" si="368"/>
        <v>21.16</v>
      </c>
      <c r="T462" s="2">
        <f t="shared" si="369"/>
        <v>0</v>
      </c>
      <c r="U462" s="2">
        <f t="shared" si="370"/>
        <v>1.7157359999999999</v>
      </c>
      <c r="V462" s="2">
        <f t="shared" si="371"/>
        <v>0</v>
      </c>
      <c r="W462" s="2">
        <f t="shared" si="372"/>
        <v>0</v>
      </c>
      <c r="X462" s="2">
        <f t="shared" si="373"/>
        <v>23.7</v>
      </c>
      <c r="Y462" s="2">
        <f t="shared" si="374"/>
        <v>14.81</v>
      </c>
      <c r="Z462" s="2"/>
      <c r="AA462" s="2">
        <v>109223225</v>
      </c>
      <c r="AB462" s="2">
        <f t="shared" si="375"/>
        <v>592.98</v>
      </c>
      <c r="AC462" s="2">
        <f t="shared" si="376"/>
        <v>68.81</v>
      </c>
      <c r="AD462" s="2">
        <f t="shared" si="377"/>
        <v>28.5</v>
      </c>
      <c r="AE462" s="2">
        <f t="shared" si="378"/>
        <v>1.69</v>
      </c>
      <c r="AF462" s="2">
        <f t="shared" si="379"/>
        <v>495.67</v>
      </c>
      <c r="AG462" s="2">
        <f t="shared" si="380"/>
        <v>0</v>
      </c>
      <c r="AH462" s="2">
        <f t="shared" si="381"/>
        <v>40.200000000000003</v>
      </c>
      <c r="AI462" s="2">
        <f t="shared" si="382"/>
        <v>0</v>
      </c>
      <c r="AJ462" s="2">
        <f t="shared" si="383"/>
        <v>0</v>
      </c>
      <c r="AK462" s="2">
        <v>592.98</v>
      </c>
      <c r="AL462" s="2">
        <v>68.81</v>
      </c>
      <c r="AM462" s="2">
        <v>28.5</v>
      </c>
      <c r="AN462" s="2">
        <v>1.69</v>
      </c>
      <c r="AO462" s="2">
        <v>495.67</v>
      </c>
      <c r="AP462" s="2">
        <v>0</v>
      </c>
      <c r="AQ462" s="2">
        <v>40.200000000000003</v>
      </c>
      <c r="AR462" s="2">
        <v>0</v>
      </c>
      <c r="AS462" s="2">
        <v>0</v>
      </c>
      <c r="AT462" s="2">
        <v>112</v>
      </c>
      <c r="AU462" s="2">
        <v>70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192</v>
      </c>
      <c r="BK462" s="2"/>
      <c r="BL462" s="2"/>
      <c r="BM462" s="2">
        <v>332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25.36</v>
      </c>
      <c r="CQ462" s="2">
        <f t="shared" si="385"/>
        <v>74.38</v>
      </c>
      <c r="CR462" s="2">
        <f t="shared" si="386"/>
        <v>30.41</v>
      </c>
      <c r="CS462" s="2">
        <f t="shared" si="387"/>
        <v>1.8</v>
      </c>
      <c r="CT462" s="2">
        <f t="shared" si="388"/>
        <v>528.88</v>
      </c>
      <c r="CU462" s="2">
        <f t="shared" si="389"/>
        <v>0</v>
      </c>
      <c r="CV462" s="2">
        <f t="shared" si="390"/>
        <v>42.8934</v>
      </c>
      <c r="CW462" s="2">
        <f t="shared" si="391"/>
        <v>0</v>
      </c>
      <c r="CX462" s="2">
        <f t="shared" si="392"/>
        <v>0</v>
      </c>
      <c r="CY462" s="2">
        <f>((S462*BZ462)/100)</f>
        <v>23.699200000000001</v>
      </c>
      <c r="CZ462" s="2">
        <f>((S462*CA462)/100)</f>
        <v>14.812000000000001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187</v>
      </c>
      <c r="DW462" s="2" t="s">
        <v>187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94151701</v>
      </c>
      <c r="EF462" s="2">
        <v>40</v>
      </c>
      <c r="EG462" s="2" t="s">
        <v>181</v>
      </c>
      <c r="EH462" s="2">
        <v>0</v>
      </c>
      <c r="EI462" s="2" t="s">
        <v>3</v>
      </c>
      <c r="EJ462" s="2">
        <v>2</v>
      </c>
      <c r="EK462" s="2">
        <v>332</v>
      </c>
      <c r="EL462" s="2" t="s">
        <v>182</v>
      </c>
      <c r="EM462" s="2" t="s">
        <v>183</v>
      </c>
      <c r="EN462" s="2"/>
      <c r="EO462" s="2" t="s">
        <v>3</v>
      </c>
      <c r="EP462" s="2"/>
      <c r="EQ462" s="2">
        <v>131584</v>
      </c>
      <c r="ER462" s="2">
        <v>592.98</v>
      </c>
      <c r="ES462" s="2">
        <v>68.81</v>
      </c>
      <c r="ET462" s="2">
        <v>28.5</v>
      </c>
      <c r="EU462" s="2">
        <v>1.69</v>
      </c>
      <c r="EV462" s="2">
        <v>495.67</v>
      </c>
      <c r="EW462" s="2">
        <v>40.200000000000003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1</v>
      </c>
      <c r="GE462" s="2"/>
      <c r="GF462" s="2">
        <v>-249605485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63.87</v>
      </c>
      <c r="GN462" s="2">
        <f>IF(OR(BI462=0,BI462=1),ROUND(O462+X462+Y462,2),0)</f>
        <v>0</v>
      </c>
      <c r="GO462" s="2">
        <f>IF(BI462=2,ROUND(O462+X462+Y462,2),0)</f>
        <v>63.87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ROW(SmtRes!A392)</f>
        <v>392</v>
      </c>
      <c r="D463">
        <f>ROW(EtalonRes!A418)</f>
        <v>418</v>
      </c>
      <c r="E463" t="s">
        <v>510</v>
      </c>
      <c r="F463" t="s">
        <v>190</v>
      </c>
      <c r="G463" t="s">
        <v>191</v>
      </c>
      <c r="H463" t="s">
        <v>187</v>
      </c>
      <c r="I463">
        <f>ROUND(4/100,9)</f>
        <v>0.04</v>
      </c>
      <c r="J463">
        <v>0</v>
      </c>
      <c r="K463">
        <f>ROUND(4/100,9)</f>
        <v>0.04</v>
      </c>
      <c r="O463">
        <f t="shared" si="364"/>
        <v>581.71</v>
      </c>
      <c r="P463">
        <f t="shared" si="365"/>
        <v>20.8</v>
      </c>
      <c r="Q463">
        <f t="shared" si="366"/>
        <v>9.48</v>
      </c>
      <c r="R463">
        <f t="shared" si="367"/>
        <v>1.82</v>
      </c>
      <c r="S463">
        <f t="shared" si="368"/>
        <v>551.42999999999995</v>
      </c>
      <c r="T463">
        <f t="shared" si="369"/>
        <v>0</v>
      </c>
      <c r="U463">
        <f t="shared" si="370"/>
        <v>1.7157359999999999</v>
      </c>
      <c r="V463">
        <f t="shared" si="371"/>
        <v>0</v>
      </c>
      <c r="W463">
        <f t="shared" si="372"/>
        <v>0</v>
      </c>
      <c r="X463">
        <f t="shared" si="373"/>
        <v>507.32</v>
      </c>
      <c r="Y463">
        <f t="shared" si="374"/>
        <v>237.11</v>
      </c>
      <c r="AA463">
        <v>109223223</v>
      </c>
      <c r="AB463">
        <f t="shared" si="375"/>
        <v>592.98</v>
      </c>
      <c r="AC463">
        <f t="shared" si="376"/>
        <v>68.81</v>
      </c>
      <c r="AD463">
        <f t="shared" si="377"/>
        <v>28.5</v>
      </c>
      <c r="AE463">
        <f t="shared" si="378"/>
        <v>1.69</v>
      </c>
      <c r="AF463">
        <f t="shared" si="379"/>
        <v>495.67</v>
      </c>
      <c r="AG463">
        <f t="shared" si="380"/>
        <v>0</v>
      </c>
      <c r="AH463">
        <f t="shared" si="381"/>
        <v>40.200000000000003</v>
      </c>
      <c r="AI463">
        <f t="shared" si="382"/>
        <v>0</v>
      </c>
      <c r="AJ463">
        <f t="shared" si="383"/>
        <v>0</v>
      </c>
      <c r="AK463">
        <v>592.98</v>
      </c>
      <c r="AL463">
        <v>68.81</v>
      </c>
      <c r="AM463">
        <v>28.5</v>
      </c>
      <c r="AN463">
        <v>1.69</v>
      </c>
      <c r="AO463">
        <v>495.67</v>
      </c>
      <c r="AP463">
        <v>0</v>
      </c>
      <c r="AQ463">
        <v>40.200000000000003</v>
      </c>
      <c r="AR463">
        <v>0</v>
      </c>
      <c r="AS463">
        <v>0</v>
      </c>
      <c r="AT463">
        <v>92</v>
      </c>
      <c r="AU463">
        <v>43</v>
      </c>
      <c r="AV463">
        <v>1.0669999999999999</v>
      </c>
      <c r="AW463">
        <v>1.081</v>
      </c>
      <c r="AZ463">
        <v>1</v>
      </c>
      <c r="BA463">
        <v>26.06</v>
      </c>
      <c r="BB463">
        <v>7.77</v>
      </c>
      <c r="BC463">
        <v>6.98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192</v>
      </c>
      <c r="BM463">
        <v>332</v>
      </c>
      <c r="BN463">
        <v>0</v>
      </c>
      <c r="BO463" t="s">
        <v>190</v>
      </c>
      <c r="BP463">
        <v>1</v>
      </c>
      <c r="BQ463">
        <v>40</v>
      </c>
      <c r="BR463">
        <v>0</v>
      </c>
      <c r="BS463">
        <v>26.06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92</v>
      </c>
      <c r="CA463">
        <v>43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581.70999999999992</v>
      </c>
      <c r="CQ463">
        <f t="shared" si="385"/>
        <v>519.16999999999996</v>
      </c>
      <c r="CR463">
        <f t="shared" si="386"/>
        <v>236.29</v>
      </c>
      <c r="CS463">
        <f t="shared" si="387"/>
        <v>46.91</v>
      </c>
      <c r="CT463">
        <f t="shared" si="388"/>
        <v>13782.61</v>
      </c>
      <c r="CU463">
        <f t="shared" si="389"/>
        <v>0</v>
      </c>
      <c r="CV463">
        <f t="shared" si="390"/>
        <v>42.8934</v>
      </c>
      <c r="CW463">
        <f t="shared" si="391"/>
        <v>0</v>
      </c>
      <c r="CX463">
        <f t="shared" si="392"/>
        <v>0</v>
      </c>
      <c r="CY463">
        <f>S463*(BZ463/100)</f>
        <v>507.31559999999996</v>
      </c>
      <c r="CZ463">
        <f>S463*(CA463/100)</f>
        <v>237.11489999999998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1.0669999999999999</v>
      </c>
      <c r="DQ463">
        <v>1.081</v>
      </c>
      <c r="DU463">
        <v>1003</v>
      </c>
      <c r="DV463" t="s">
        <v>187</v>
      </c>
      <c r="DW463" t="s">
        <v>187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94151701</v>
      </c>
      <c r="EF463">
        <v>40</v>
      </c>
      <c r="EG463" t="s">
        <v>181</v>
      </c>
      <c r="EH463">
        <v>0</v>
      </c>
      <c r="EI463" t="s">
        <v>3</v>
      </c>
      <c r="EJ463">
        <v>2</v>
      </c>
      <c r="EK463">
        <v>332</v>
      </c>
      <c r="EL463" t="s">
        <v>182</v>
      </c>
      <c r="EM463" t="s">
        <v>183</v>
      </c>
      <c r="EO463" t="s">
        <v>3</v>
      </c>
      <c r="EQ463">
        <v>131584</v>
      </c>
      <c r="ER463">
        <v>592.98</v>
      </c>
      <c r="ES463">
        <v>68.81</v>
      </c>
      <c r="ET463">
        <v>28.5</v>
      </c>
      <c r="EU463">
        <v>1.69</v>
      </c>
      <c r="EV463">
        <v>495.67</v>
      </c>
      <c r="EW463">
        <v>40.200000000000003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-249605485</v>
      </c>
      <c r="GG463">
        <v>2</v>
      </c>
      <c r="GH463">
        <v>1</v>
      </c>
      <c r="GI463">
        <v>2</v>
      </c>
      <c r="GJ463">
        <v>0</v>
      </c>
      <c r="GK463">
        <f>ROUND(R463*(S12)/100,2)</f>
        <v>2.91</v>
      </c>
      <c r="GL463">
        <f t="shared" si="394"/>
        <v>0</v>
      </c>
      <c r="GM463">
        <f>ROUND(O463+X463+Y463+GK463,2)+GX463</f>
        <v>1329.05</v>
      </c>
      <c r="GN463">
        <f>IF(OR(BI463=0,BI463=1),ROUND(O463+X463+Y463+GK463,2),0)</f>
        <v>0</v>
      </c>
      <c r="GO463">
        <f>IF(BI463=2,ROUND(O463+X463+Y463+GK463,2),0)</f>
        <v>1329.05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511</v>
      </c>
      <c r="F464" s="2" t="s">
        <v>512</v>
      </c>
      <c r="G464" s="2" t="s">
        <v>513</v>
      </c>
      <c r="H464" s="2" t="s">
        <v>473</v>
      </c>
      <c r="I464" s="2">
        <v>4.0000000000000001E-3</v>
      </c>
      <c r="J464" s="2">
        <v>0</v>
      </c>
      <c r="K464" s="2">
        <v>4.0000000000000001E-3</v>
      </c>
      <c r="L464" s="2"/>
      <c r="M464" s="2"/>
      <c r="N464" s="2"/>
      <c r="O464" s="2">
        <f t="shared" si="364"/>
        <v>78.78</v>
      </c>
      <c r="P464" s="2">
        <f t="shared" si="365"/>
        <v>78.78</v>
      </c>
      <c r="Q464" s="2">
        <f t="shared" si="366"/>
        <v>0</v>
      </c>
      <c r="R464" s="2">
        <f t="shared" si="367"/>
        <v>0</v>
      </c>
      <c r="S464" s="2">
        <f t="shared" si="368"/>
        <v>0</v>
      </c>
      <c r="T464" s="2">
        <f t="shared" si="369"/>
        <v>0</v>
      </c>
      <c r="U464" s="2">
        <f t="shared" si="370"/>
        <v>0</v>
      </c>
      <c r="V464" s="2">
        <f t="shared" si="371"/>
        <v>0</v>
      </c>
      <c r="W464" s="2">
        <f t="shared" si="372"/>
        <v>0</v>
      </c>
      <c r="X464" s="2">
        <f t="shared" si="373"/>
        <v>0</v>
      </c>
      <c r="Y464" s="2">
        <f t="shared" si="374"/>
        <v>0</v>
      </c>
      <c r="Z464" s="2"/>
      <c r="AA464" s="2">
        <v>109223225</v>
      </c>
      <c r="AB464" s="2">
        <f t="shared" si="375"/>
        <v>19694.259999999998</v>
      </c>
      <c r="AC464" s="2">
        <f t="shared" si="376"/>
        <v>19694.259999999998</v>
      </c>
      <c r="AD464" s="2">
        <f t="shared" si="377"/>
        <v>0</v>
      </c>
      <c r="AE464" s="2">
        <f t="shared" si="378"/>
        <v>0</v>
      </c>
      <c r="AF464" s="2">
        <f t="shared" si="379"/>
        <v>0</v>
      </c>
      <c r="AG464" s="2">
        <f t="shared" si="380"/>
        <v>0</v>
      </c>
      <c r="AH464" s="2">
        <f t="shared" si="381"/>
        <v>0</v>
      </c>
      <c r="AI464" s="2">
        <f t="shared" si="382"/>
        <v>0</v>
      </c>
      <c r="AJ464" s="2">
        <f t="shared" si="383"/>
        <v>0</v>
      </c>
      <c r="AK464" s="2">
        <v>19694.259999999998</v>
      </c>
      <c r="AL464" s="2">
        <v>19694.259999999998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514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78.78</v>
      </c>
      <c r="CQ464" s="2">
        <f t="shared" si="385"/>
        <v>19694.259999999998</v>
      </c>
      <c r="CR464" s="2">
        <f t="shared" si="386"/>
        <v>0</v>
      </c>
      <c r="CS464" s="2">
        <f t="shared" si="387"/>
        <v>0</v>
      </c>
      <c r="CT464" s="2">
        <f t="shared" si="388"/>
        <v>0</v>
      </c>
      <c r="CU464" s="2">
        <f t="shared" si="389"/>
        <v>0</v>
      </c>
      <c r="CV464" s="2">
        <f t="shared" si="390"/>
        <v>0</v>
      </c>
      <c r="CW464" s="2">
        <f t="shared" si="391"/>
        <v>0</v>
      </c>
      <c r="CX464" s="2">
        <f t="shared" si="392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473</v>
      </c>
      <c r="DW464" s="2" t="s">
        <v>473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94152987</v>
      </c>
      <c r="EF464" s="2">
        <v>201</v>
      </c>
      <c r="EG464" s="2" t="s">
        <v>467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468</v>
      </c>
      <c r="EM464" s="2" t="s">
        <v>469</v>
      </c>
      <c r="EN464" s="2"/>
      <c r="EO464" s="2" t="s">
        <v>3</v>
      </c>
      <c r="EP464" s="2"/>
      <c r="EQ464" s="2">
        <v>131072</v>
      </c>
      <c r="ER464" s="2">
        <v>19694.259999999998</v>
      </c>
      <c r="ES464" s="2">
        <v>19694.259999999998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-1554573248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78.78</v>
      </c>
      <c r="GN464" s="2">
        <f>IF(OR(BI464=0,BI464=1),ROUND(O464+X464+Y464,2),0)</f>
        <v>0</v>
      </c>
      <c r="GO464" s="2">
        <f>IF(BI464=2,ROUND(O464+X464+Y464,2),0)</f>
        <v>78.78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511</v>
      </c>
      <c r="F465" t="s">
        <v>512</v>
      </c>
      <c r="G465" t="s">
        <v>513</v>
      </c>
      <c r="H465" t="s">
        <v>473</v>
      </c>
      <c r="I465">
        <v>4.0000000000000001E-3</v>
      </c>
      <c r="J465">
        <v>0</v>
      </c>
      <c r="K465">
        <v>4.0000000000000001E-3</v>
      </c>
      <c r="O465">
        <f t="shared" si="364"/>
        <v>920.15</v>
      </c>
      <c r="P465">
        <f t="shared" si="365"/>
        <v>920.15</v>
      </c>
      <c r="Q465">
        <f t="shared" si="366"/>
        <v>0</v>
      </c>
      <c r="R465">
        <f t="shared" si="367"/>
        <v>0</v>
      </c>
      <c r="S465">
        <f t="shared" si="368"/>
        <v>0</v>
      </c>
      <c r="T465">
        <f t="shared" si="369"/>
        <v>0</v>
      </c>
      <c r="U465">
        <f t="shared" si="370"/>
        <v>0</v>
      </c>
      <c r="V465">
        <f t="shared" si="371"/>
        <v>0</v>
      </c>
      <c r="W465">
        <f t="shared" si="372"/>
        <v>0</v>
      </c>
      <c r="X465">
        <f t="shared" si="373"/>
        <v>0</v>
      </c>
      <c r="Y465">
        <f t="shared" si="374"/>
        <v>0</v>
      </c>
      <c r="AA465">
        <v>109223223</v>
      </c>
      <c r="AB465">
        <f t="shared" si="375"/>
        <v>19694.259999999998</v>
      </c>
      <c r="AC465">
        <f t="shared" si="376"/>
        <v>19694.259999999998</v>
      </c>
      <c r="AD465">
        <f t="shared" si="377"/>
        <v>0</v>
      </c>
      <c r="AE465">
        <f t="shared" si="378"/>
        <v>0</v>
      </c>
      <c r="AF465">
        <f t="shared" si="379"/>
        <v>0</v>
      </c>
      <c r="AG465">
        <f t="shared" si="380"/>
        <v>0</v>
      </c>
      <c r="AH465">
        <f t="shared" si="381"/>
        <v>0</v>
      </c>
      <c r="AI465">
        <f t="shared" si="382"/>
        <v>0</v>
      </c>
      <c r="AJ465">
        <f t="shared" si="383"/>
        <v>0</v>
      </c>
      <c r="AK465">
        <v>19694.259999999998</v>
      </c>
      <c r="AL465">
        <v>19694.259999999998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11.68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514</v>
      </c>
      <c r="BM465">
        <v>1618</v>
      </c>
      <c r="BN465">
        <v>0</v>
      </c>
      <c r="BO465" t="s">
        <v>512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920.15</v>
      </c>
      <c r="CQ465">
        <f t="shared" si="385"/>
        <v>230028.96</v>
      </c>
      <c r="CR465">
        <f t="shared" si="386"/>
        <v>0</v>
      </c>
      <c r="CS465">
        <f t="shared" si="387"/>
        <v>0</v>
      </c>
      <c r="CT465">
        <f t="shared" si="388"/>
        <v>0</v>
      </c>
      <c r="CU465">
        <f t="shared" si="389"/>
        <v>0</v>
      </c>
      <c r="CV465">
        <f t="shared" si="390"/>
        <v>0</v>
      </c>
      <c r="CW465">
        <f t="shared" si="391"/>
        <v>0</v>
      </c>
      <c r="CX465">
        <f t="shared" si="392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473</v>
      </c>
      <c r="DW465" t="s">
        <v>473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94152987</v>
      </c>
      <c r="EF465">
        <v>201</v>
      </c>
      <c r="EG465" t="s">
        <v>467</v>
      </c>
      <c r="EH465">
        <v>0</v>
      </c>
      <c r="EI465" t="s">
        <v>3</v>
      </c>
      <c r="EJ465">
        <v>2</v>
      </c>
      <c r="EK465">
        <v>1618</v>
      </c>
      <c r="EL465" t="s">
        <v>468</v>
      </c>
      <c r="EM465" t="s">
        <v>469</v>
      </c>
      <c r="EO465" t="s">
        <v>3</v>
      </c>
      <c r="EQ465">
        <v>131072</v>
      </c>
      <c r="ER465">
        <v>19694.259999999998</v>
      </c>
      <c r="ES465">
        <v>19694.259999999998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-1554573248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4"/>
        <v>0</v>
      </c>
      <c r="GM465">
        <f>ROUND(O465+X465+Y465+GK465,2)+GX465</f>
        <v>920.15</v>
      </c>
      <c r="GN465">
        <f>IF(OR(BI465=0,BI465=1),ROUND(O465+X465+Y465+GK465,2),0)</f>
        <v>0</v>
      </c>
      <c r="GO465">
        <f>IF(BI465=2,ROUND(O465+X465+Y465+GK465,2),0)</f>
        <v>920.15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7" spans="1:245" x14ac:dyDescent="0.2">
      <c r="A467" s="3">
        <v>51</v>
      </c>
      <c r="B467" s="3">
        <f>B444</f>
        <v>1</v>
      </c>
      <c r="C467" s="3">
        <f>A444</f>
        <v>4</v>
      </c>
      <c r="D467" s="3">
        <f>ROW(A444)</f>
        <v>444</v>
      </c>
      <c r="E467" s="3"/>
      <c r="F467" s="3" t="str">
        <f>IF(F444&lt;&gt;"",F444,"")</f>
        <v>Новый раздел</v>
      </c>
      <c r="G467" s="3" t="str">
        <f>IF(G444&lt;&gt;"",G444,"")</f>
        <v>Монтажные работы (телемеханика)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398">ROUND(AB467,2)</f>
        <v>4717.8900000000003</v>
      </c>
      <c r="P467" s="3">
        <f t="shared" si="398"/>
        <v>4329.78</v>
      </c>
      <c r="Q467" s="3">
        <f t="shared" si="398"/>
        <v>235.88</v>
      </c>
      <c r="R467" s="3">
        <f t="shared" si="398"/>
        <v>46.26</v>
      </c>
      <c r="S467" s="3">
        <f t="shared" si="398"/>
        <v>152.22999999999999</v>
      </c>
      <c r="T467" s="3">
        <f t="shared" si="398"/>
        <v>0</v>
      </c>
      <c r="U467" s="3">
        <f>AH467</f>
        <v>12.1462641</v>
      </c>
      <c r="V467" s="3">
        <f>AI467</f>
        <v>0</v>
      </c>
      <c r="W467" s="3">
        <f>ROUND(AJ467,2)</f>
        <v>0</v>
      </c>
      <c r="X467" s="3">
        <f>ROUND(AK467,2)</f>
        <v>170.5</v>
      </c>
      <c r="Y467" s="3">
        <f>ROUND(AL467,2)</f>
        <v>106.56</v>
      </c>
      <c r="Z467" s="3"/>
      <c r="AA467" s="3"/>
      <c r="AB467" s="3">
        <f>ROUND(SUMIF(AA448:AA465,"=109223225",O448:O465),2)</f>
        <v>4717.8900000000003</v>
      </c>
      <c r="AC467" s="3">
        <f>ROUND(SUMIF(AA448:AA465,"=109223225",P448:P465),2)</f>
        <v>4329.78</v>
      </c>
      <c r="AD467" s="3">
        <f>ROUND(SUMIF(AA448:AA465,"=109223225",Q448:Q465),2)</f>
        <v>235.88</v>
      </c>
      <c r="AE467" s="3">
        <f>ROUND(SUMIF(AA448:AA465,"=109223225",R448:R465),2)</f>
        <v>46.26</v>
      </c>
      <c r="AF467" s="3">
        <f>ROUND(SUMIF(AA448:AA465,"=109223225",S448:S465),2)</f>
        <v>152.22999999999999</v>
      </c>
      <c r="AG467" s="3">
        <f>ROUND(SUMIF(AA448:AA465,"=109223225",T448:T465),2)</f>
        <v>0</v>
      </c>
      <c r="AH467" s="3">
        <f>SUMIF(AA448:AA465,"=109223225",U448:U465)</f>
        <v>12.1462641</v>
      </c>
      <c r="AI467" s="3">
        <f>SUMIF(AA448:AA465,"=109223225",V448:V465)</f>
        <v>0</v>
      </c>
      <c r="AJ467" s="3">
        <f>ROUND(SUMIF(AA448:AA465,"=109223225",W448:W465),2)</f>
        <v>0</v>
      </c>
      <c r="AK467" s="3">
        <f>ROUND(SUMIF(AA448:AA465,"=109223225",X448:X465),2)</f>
        <v>170.5</v>
      </c>
      <c r="AL467" s="3">
        <f>ROUND(SUMIF(AA448:AA465,"=109223225",Y448:Y465),2)</f>
        <v>106.56</v>
      </c>
      <c r="AM467" s="3"/>
      <c r="AN467" s="3"/>
      <c r="AO467" s="3">
        <f t="shared" ref="AO467:BD467" si="399">ROUND(BX467,2)</f>
        <v>0</v>
      </c>
      <c r="AP467" s="3">
        <f t="shared" si="399"/>
        <v>0</v>
      </c>
      <c r="AQ467" s="3">
        <f t="shared" si="399"/>
        <v>0</v>
      </c>
      <c r="AR467" s="3">
        <f t="shared" si="399"/>
        <v>4994.95</v>
      </c>
      <c r="AS467" s="3">
        <f t="shared" si="399"/>
        <v>0</v>
      </c>
      <c r="AT467" s="3">
        <f t="shared" si="399"/>
        <v>4994.95</v>
      </c>
      <c r="AU467" s="3">
        <f t="shared" si="399"/>
        <v>0</v>
      </c>
      <c r="AV467" s="3">
        <f t="shared" si="399"/>
        <v>4329.78</v>
      </c>
      <c r="AW467" s="3">
        <f t="shared" si="399"/>
        <v>4329.78</v>
      </c>
      <c r="AX467" s="3">
        <f t="shared" si="399"/>
        <v>0</v>
      </c>
      <c r="AY467" s="3">
        <f t="shared" si="399"/>
        <v>4329.78</v>
      </c>
      <c r="AZ467" s="3">
        <f t="shared" si="399"/>
        <v>0</v>
      </c>
      <c r="BA467" s="3">
        <f t="shared" si="399"/>
        <v>0</v>
      </c>
      <c r="BB467" s="3">
        <f t="shared" si="399"/>
        <v>0</v>
      </c>
      <c r="BC467" s="3">
        <f t="shared" si="399"/>
        <v>0</v>
      </c>
      <c r="BD467" s="3">
        <f t="shared" si="39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ROUND(SUMIF(AA448:AA465,"=109223225",FQ448:FQ465),2)</f>
        <v>0</v>
      </c>
      <c r="BY467" s="3">
        <f>ROUND(SUMIF(AA448:AA465,"=109223225",FR448:FR465),2)</f>
        <v>0</v>
      </c>
      <c r="BZ467" s="3">
        <f>ROUND(SUMIF(AA448:AA465,"=109223225",GL448:GL465),2)</f>
        <v>0</v>
      </c>
      <c r="CA467" s="3">
        <f>ROUND(SUMIF(AA448:AA465,"=109223225",GM448:GM465),2)</f>
        <v>4994.95</v>
      </c>
      <c r="CB467" s="3">
        <f>ROUND(SUMIF(AA448:AA465,"=109223225",GN448:GN465),2)</f>
        <v>0</v>
      </c>
      <c r="CC467" s="3">
        <f>ROUND(SUMIF(AA448:AA465,"=109223225",GO448:GO465),2)</f>
        <v>4994.95</v>
      </c>
      <c r="CD467" s="3">
        <f>ROUND(SUMIF(AA448:AA465,"=109223225",GP448:GP465),2)</f>
        <v>0</v>
      </c>
      <c r="CE467" s="3">
        <f>AC467-BX467</f>
        <v>4329.78</v>
      </c>
      <c r="CF467" s="3">
        <f>AC467-BY467</f>
        <v>4329.78</v>
      </c>
      <c r="CG467" s="3">
        <f>BX467-BZ467</f>
        <v>0</v>
      </c>
      <c r="CH467" s="3">
        <f>AC467-BX467-BY467+BZ467</f>
        <v>4329.78</v>
      </c>
      <c r="CI467" s="3">
        <f>BY467-BZ467</f>
        <v>0</v>
      </c>
      <c r="CJ467" s="3">
        <f>ROUND(SUMIF(AA448:AA465,"=109223225",GX448:GX465),2)</f>
        <v>0</v>
      </c>
      <c r="CK467" s="3">
        <f>ROUND(SUMIF(AA448:AA465,"=109223225",GY448:GY465),2)</f>
        <v>0</v>
      </c>
      <c r="CL467" s="3">
        <f>ROUND(SUMIF(AA448:AA465,"=109223225",GZ448:GZ465),2)</f>
        <v>0</v>
      </c>
      <c r="CM467" s="3">
        <f>ROUND(SUMIF(AA448:AA465,"=109223225",HD448:HD465),2)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0">ROUND(DT467,2)</f>
        <v>35345.089999999997</v>
      </c>
      <c r="DH467" s="4">
        <f t="shared" si="400"/>
        <v>28916.79</v>
      </c>
      <c r="DI467" s="4">
        <f t="shared" si="400"/>
        <v>2461.19</v>
      </c>
      <c r="DJ467" s="4">
        <f t="shared" si="400"/>
        <v>1205.53</v>
      </c>
      <c r="DK467" s="4">
        <f t="shared" si="400"/>
        <v>3967.11</v>
      </c>
      <c r="DL467" s="4">
        <f t="shared" si="400"/>
        <v>0</v>
      </c>
      <c r="DM467" s="4">
        <f>DZ467</f>
        <v>12.1462641</v>
      </c>
      <c r="DN467" s="4">
        <f>EA467</f>
        <v>0</v>
      </c>
      <c r="DO467" s="4">
        <f>ROUND(EB467,2)</f>
        <v>0</v>
      </c>
      <c r="DP467" s="4">
        <f>ROUND(EC467,2)</f>
        <v>3649.75</v>
      </c>
      <c r="DQ467" s="4">
        <f>ROUND(ED467,2)</f>
        <v>1705.85</v>
      </c>
      <c r="DR467" s="4"/>
      <c r="DS467" s="4"/>
      <c r="DT467" s="4">
        <f>ROUND(SUMIF(AA448:AA465,"=109223223",O448:O465),2)</f>
        <v>35345.089999999997</v>
      </c>
      <c r="DU467" s="4">
        <f>ROUND(SUMIF(AA448:AA465,"=109223223",P448:P465),2)</f>
        <v>28916.79</v>
      </c>
      <c r="DV467" s="4">
        <f>ROUND(SUMIF(AA448:AA465,"=109223223",Q448:Q465),2)</f>
        <v>2461.19</v>
      </c>
      <c r="DW467" s="4">
        <f>ROUND(SUMIF(AA448:AA465,"=109223223",R448:R465),2)</f>
        <v>1205.53</v>
      </c>
      <c r="DX467" s="4">
        <f>ROUND(SUMIF(AA448:AA465,"=109223223",S448:S465),2)</f>
        <v>3967.11</v>
      </c>
      <c r="DY467" s="4">
        <f>ROUND(SUMIF(AA448:AA465,"=109223223",T448:T465),2)</f>
        <v>0</v>
      </c>
      <c r="DZ467" s="4">
        <f>SUMIF(AA448:AA465,"=109223223",U448:U465)</f>
        <v>12.1462641</v>
      </c>
      <c r="EA467" s="4">
        <f>SUMIF(AA448:AA465,"=109223223",V448:V465)</f>
        <v>0</v>
      </c>
      <c r="EB467" s="4">
        <f>ROUND(SUMIF(AA448:AA465,"=109223223",W448:W465),2)</f>
        <v>0</v>
      </c>
      <c r="EC467" s="4">
        <f>ROUND(SUMIF(AA448:AA465,"=109223223",X448:X465),2)</f>
        <v>3649.75</v>
      </c>
      <c r="ED467" s="4">
        <f>ROUND(SUMIF(AA448:AA465,"=109223223",Y448:Y465),2)</f>
        <v>1705.85</v>
      </c>
      <c r="EE467" s="4"/>
      <c r="EF467" s="4"/>
      <c r="EG467" s="4">
        <f t="shared" ref="EG467:EV467" si="401">ROUND(FP467,2)</f>
        <v>0</v>
      </c>
      <c r="EH467" s="4">
        <f t="shared" si="401"/>
        <v>0</v>
      </c>
      <c r="EI467" s="4">
        <f t="shared" si="401"/>
        <v>0</v>
      </c>
      <c r="EJ467" s="4">
        <f t="shared" si="401"/>
        <v>42629.54</v>
      </c>
      <c r="EK467" s="4">
        <f t="shared" si="401"/>
        <v>0</v>
      </c>
      <c r="EL467" s="4">
        <f t="shared" si="401"/>
        <v>42629.54</v>
      </c>
      <c r="EM467" s="4">
        <f t="shared" si="401"/>
        <v>0</v>
      </c>
      <c r="EN467" s="4">
        <f t="shared" si="401"/>
        <v>28916.79</v>
      </c>
      <c r="EO467" s="4">
        <f t="shared" si="401"/>
        <v>28916.79</v>
      </c>
      <c r="EP467" s="4">
        <f t="shared" si="401"/>
        <v>0</v>
      </c>
      <c r="EQ467" s="4">
        <f t="shared" si="401"/>
        <v>28916.79</v>
      </c>
      <c r="ER467" s="4">
        <f t="shared" si="401"/>
        <v>0</v>
      </c>
      <c r="ES467" s="4">
        <f t="shared" si="401"/>
        <v>0</v>
      </c>
      <c r="ET467" s="4">
        <f t="shared" si="401"/>
        <v>0</v>
      </c>
      <c r="EU467" s="4">
        <f t="shared" si="401"/>
        <v>0</v>
      </c>
      <c r="EV467" s="4">
        <f t="shared" si="40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ROUND(SUMIF(AA448:AA465,"=109223223",FQ448:FQ465),2)</f>
        <v>0</v>
      </c>
      <c r="FQ467" s="4">
        <f>ROUND(SUMIF(AA448:AA465,"=109223223",FR448:FR465),2)</f>
        <v>0</v>
      </c>
      <c r="FR467" s="4">
        <f>ROUND(SUMIF(AA448:AA465,"=109223223",GL448:GL465),2)</f>
        <v>0</v>
      </c>
      <c r="FS467" s="4">
        <f>ROUND(SUMIF(AA448:AA465,"=109223223",GM448:GM465),2)</f>
        <v>42629.54</v>
      </c>
      <c r="FT467" s="4">
        <f>ROUND(SUMIF(AA448:AA465,"=109223223",GN448:GN465),2)</f>
        <v>0</v>
      </c>
      <c r="FU467" s="4">
        <f>ROUND(SUMIF(AA448:AA465,"=109223223",GO448:GO465),2)</f>
        <v>42629.54</v>
      </c>
      <c r="FV467" s="4">
        <f>ROUND(SUMIF(AA448:AA465,"=109223223",GP448:GP465),2)</f>
        <v>0</v>
      </c>
      <c r="FW467" s="4">
        <f>DU467-FP467</f>
        <v>28916.79</v>
      </c>
      <c r="FX467" s="4">
        <f>DU467-FQ467</f>
        <v>28916.79</v>
      </c>
      <c r="FY467" s="4">
        <f>FP467-FR467</f>
        <v>0</v>
      </c>
      <c r="FZ467" s="4">
        <f>DU467-FP467-FQ467+FR467</f>
        <v>28916.79</v>
      </c>
      <c r="GA467" s="4">
        <f>FQ467-FR467</f>
        <v>0</v>
      </c>
      <c r="GB467" s="4">
        <f>ROUND(SUMIF(AA448:AA465,"=109223223",GX448:GX465),2)</f>
        <v>0</v>
      </c>
      <c r="GC467" s="4">
        <f>ROUND(SUMIF(AA448:AA465,"=109223223",GY448:GY465),2)</f>
        <v>0</v>
      </c>
      <c r="GD467" s="4">
        <f>ROUND(SUMIF(AA448:AA465,"=109223223",GZ448:GZ465),2)</f>
        <v>0</v>
      </c>
      <c r="GE467" s="4">
        <f>ROUND(SUMIF(AA448:AA465,"=109223223",HD448:HD465),2)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4717.8900000000003</v>
      </c>
      <c r="G469" s="5" t="s">
        <v>120</v>
      </c>
      <c r="H469" s="5" t="s">
        <v>121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35345.089999999997</v>
      </c>
      <c r="Q469" s="5"/>
      <c r="R469" s="5"/>
      <c r="S469" s="5"/>
      <c r="T469" s="5"/>
      <c r="U469" s="5"/>
      <c r="V469" s="5"/>
      <c r="W469" s="5">
        <v>4717.8900000000003</v>
      </c>
      <c r="X469" s="5">
        <v>1</v>
      </c>
      <c r="Y469" s="5">
        <v>4717.8900000000003</v>
      </c>
      <c r="Z469" s="5">
        <v>35345.089999999997</v>
      </c>
      <c r="AA469" s="5">
        <v>1</v>
      </c>
      <c r="AB469" s="5">
        <v>35345.089999999997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4329.78</v>
      </c>
      <c r="G470" s="5" t="s">
        <v>122</v>
      </c>
      <c r="H470" s="5" t="s">
        <v>123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28916.79</v>
      </c>
      <c r="Q470" s="5"/>
      <c r="R470" s="5"/>
      <c r="S470" s="5"/>
      <c r="T470" s="5"/>
      <c r="U470" s="5"/>
      <c r="V470" s="5"/>
      <c r="W470" s="5">
        <v>4329.78</v>
      </c>
      <c r="X470" s="5">
        <v>1</v>
      </c>
      <c r="Y470" s="5">
        <v>4329.78</v>
      </c>
      <c r="Z470" s="5">
        <v>28916.79</v>
      </c>
      <c r="AA470" s="5">
        <v>1</v>
      </c>
      <c r="AB470" s="5">
        <v>28916.79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124</v>
      </c>
      <c r="H471" s="5" t="s">
        <v>125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4329.78</v>
      </c>
      <c r="G472" s="5" t="s">
        <v>126</v>
      </c>
      <c r="H472" s="5" t="s">
        <v>127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28916.79</v>
      </c>
      <c r="Q472" s="5"/>
      <c r="R472" s="5"/>
      <c r="S472" s="5"/>
      <c r="T472" s="5"/>
      <c r="U472" s="5"/>
      <c r="V472" s="5"/>
      <c r="W472" s="5">
        <v>4329.78</v>
      </c>
      <c r="X472" s="5">
        <v>1</v>
      </c>
      <c r="Y472" s="5">
        <v>4329.78</v>
      </c>
      <c r="Z472" s="5">
        <v>28916.79</v>
      </c>
      <c r="AA472" s="5">
        <v>1</v>
      </c>
      <c r="AB472" s="5">
        <v>28916.79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4329.78</v>
      </c>
      <c r="G473" s="5" t="s">
        <v>128</v>
      </c>
      <c r="H473" s="5" t="s">
        <v>129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28916.79</v>
      </c>
      <c r="Q473" s="5"/>
      <c r="R473" s="5"/>
      <c r="S473" s="5"/>
      <c r="T473" s="5"/>
      <c r="U473" s="5"/>
      <c r="V473" s="5"/>
      <c r="W473" s="5">
        <v>4329.78</v>
      </c>
      <c r="X473" s="5">
        <v>1</v>
      </c>
      <c r="Y473" s="5">
        <v>4329.78</v>
      </c>
      <c r="Z473" s="5">
        <v>28916.79</v>
      </c>
      <c r="AA473" s="5">
        <v>1</v>
      </c>
      <c r="AB473" s="5">
        <v>28916.79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130</v>
      </c>
      <c r="H474" s="5" t="s">
        <v>131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4329.78</v>
      </c>
      <c r="G475" s="5" t="s">
        <v>132</v>
      </c>
      <c r="H475" s="5" t="s">
        <v>133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28916.79</v>
      </c>
      <c r="Q475" s="5"/>
      <c r="R475" s="5"/>
      <c r="S475" s="5"/>
      <c r="T475" s="5"/>
      <c r="U475" s="5"/>
      <c r="V475" s="5"/>
      <c r="W475" s="5">
        <v>4329.78</v>
      </c>
      <c r="X475" s="5">
        <v>1</v>
      </c>
      <c r="Y475" s="5">
        <v>4329.78</v>
      </c>
      <c r="Z475" s="5">
        <v>28916.79</v>
      </c>
      <c r="AA475" s="5">
        <v>1</v>
      </c>
      <c r="AB475" s="5">
        <v>28916.79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134</v>
      </c>
      <c r="H476" s="5" t="s">
        <v>135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136</v>
      </c>
      <c r="H477" s="5" t="s">
        <v>137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138</v>
      </c>
      <c r="H478" s="5" t="s">
        <v>139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235.88</v>
      </c>
      <c r="G479" s="5" t="s">
        <v>140</v>
      </c>
      <c r="H479" s="5" t="s">
        <v>141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2461.19</v>
      </c>
      <c r="Q479" s="5"/>
      <c r="R479" s="5"/>
      <c r="S479" s="5"/>
      <c r="T479" s="5"/>
      <c r="U479" s="5"/>
      <c r="V479" s="5"/>
      <c r="W479" s="5">
        <v>235.88</v>
      </c>
      <c r="X479" s="5">
        <v>1</v>
      </c>
      <c r="Y479" s="5">
        <v>235.88</v>
      </c>
      <c r="Z479" s="5">
        <v>2461.19</v>
      </c>
      <c r="AA479" s="5">
        <v>1</v>
      </c>
      <c r="AB479" s="5">
        <v>2461.19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142</v>
      </c>
      <c r="H480" s="5" t="s">
        <v>143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46.26</v>
      </c>
      <c r="G481" s="5" t="s">
        <v>144</v>
      </c>
      <c r="H481" s="5" t="s">
        <v>145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1205.53</v>
      </c>
      <c r="Q481" s="5"/>
      <c r="R481" s="5"/>
      <c r="S481" s="5"/>
      <c r="T481" s="5"/>
      <c r="U481" s="5"/>
      <c r="V481" s="5"/>
      <c r="W481" s="5">
        <v>46.26</v>
      </c>
      <c r="X481" s="5">
        <v>1</v>
      </c>
      <c r="Y481" s="5">
        <v>46.26</v>
      </c>
      <c r="Z481" s="5">
        <v>1205.53</v>
      </c>
      <c r="AA481" s="5">
        <v>1</v>
      </c>
      <c r="AB481" s="5">
        <v>1205.53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152.22999999999999</v>
      </c>
      <c r="G482" s="5" t="s">
        <v>146</v>
      </c>
      <c r="H482" s="5" t="s">
        <v>147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3967.11</v>
      </c>
      <c r="Q482" s="5"/>
      <c r="R482" s="5"/>
      <c r="S482" s="5"/>
      <c r="T482" s="5"/>
      <c r="U482" s="5"/>
      <c r="V482" s="5"/>
      <c r="W482" s="5">
        <v>152.22999999999999</v>
      </c>
      <c r="X482" s="5">
        <v>1</v>
      </c>
      <c r="Y482" s="5">
        <v>152.22999999999999</v>
      </c>
      <c r="Z482" s="5">
        <v>3967.11</v>
      </c>
      <c r="AA482" s="5">
        <v>1</v>
      </c>
      <c r="AB482" s="5">
        <v>3967.11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148</v>
      </c>
      <c r="H483" s="5" t="s">
        <v>149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150</v>
      </c>
      <c r="H484" s="5" t="s">
        <v>151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4994.95</v>
      </c>
      <c r="G485" s="5" t="s">
        <v>152</v>
      </c>
      <c r="H485" s="5" t="s">
        <v>153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42629.54</v>
      </c>
      <c r="Q485" s="5"/>
      <c r="R485" s="5"/>
      <c r="S485" s="5"/>
      <c r="T485" s="5"/>
      <c r="U485" s="5"/>
      <c r="V485" s="5"/>
      <c r="W485" s="5">
        <v>4994.95</v>
      </c>
      <c r="X485" s="5">
        <v>1</v>
      </c>
      <c r="Y485" s="5">
        <v>4994.95</v>
      </c>
      <c r="Z485" s="5">
        <v>42629.54</v>
      </c>
      <c r="AA485" s="5">
        <v>1</v>
      </c>
      <c r="AB485" s="5">
        <v>42629.54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154</v>
      </c>
      <c r="H486" s="5" t="s">
        <v>155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156</v>
      </c>
      <c r="H487" s="5" t="s">
        <v>157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158</v>
      </c>
      <c r="H488" s="5" t="s">
        <v>159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Source!U467</f>
        <v>12.1462641</v>
      </c>
      <c r="G489" s="5" t="s">
        <v>160</v>
      </c>
      <c r="H489" s="5" t="s">
        <v>161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-1</v>
      </c>
      <c r="P489" s="5">
        <f>Source!DM467</f>
        <v>12.1462641</v>
      </c>
      <c r="Q489" s="5"/>
      <c r="R489" s="5"/>
      <c r="S489" s="5"/>
      <c r="T489" s="5"/>
      <c r="U489" s="5"/>
      <c r="V489" s="5"/>
      <c r="W489" s="5">
        <v>12.1462641</v>
      </c>
      <c r="X489" s="5">
        <v>1</v>
      </c>
      <c r="Y489" s="5">
        <v>12.1462641</v>
      </c>
      <c r="Z489" s="5">
        <v>12.1462641</v>
      </c>
      <c r="AA489" s="5">
        <v>1</v>
      </c>
      <c r="AB489" s="5">
        <v>12.1462641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Source!V467</f>
        <v>0</v>
      </c>
      <c r="G490" s="5" t="s">
        <v>162</v>
      </c>
      <c r="H490" s="5" t="s">
        <v>163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-1</v>
      </c>
      <c r="P490" s="5">
        <f>Source!DN467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164</v>
      </c>
      <c r="H491" s="5" t="s">
        <v>165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166</v>
      </c>
      <c r="H492" s="5" t="s">
        <v>167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170.5</v>
      </c>
      <c r="G493" s="5" t="s">
        <v>168</v>
      </c>
      <c r="H493" s="5" t="s">
        <v>169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3649.75</v>
      </c>
      <c r="Q493" s="5"/>
      <c r="R493" s="5"/>
      <c r="S493" s="5"/>
      <c r="T493" s="5"/>
      <c r="U493" s="5"/>
      <c r="V493" s="5"/>
      <c r="W493" s="5">
        <v>170.5</v>
      </c>
      <c r="X493" s="5">
        <v>1</v>
      </c>
      <c r="Y493" s="5">
        <v>170.5</v>
      </c>
      <c r="Z493" s="5">
        <v>3649.75</v>
      </c>
      <c r="AA493" s="5">
        <v>1</v>
      </c>
      <c r="AB493" s="5">
        <v>3649.75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106.56</v>
      </c>
      <c r="G494" s="5" t="s">
        <v>170</v>
      </c>
      <c r="H494" s="5" t="s">
        <v>171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1705.85</v>
      </c>
      <c r="Q494" s="5"/>
      <c r="R494" s="5"/>
      <c r="S494" s="5"/>
      <c r="T494" s="5"/>
      <c r="U494" s="5"/>
      <c r="V494" s="5"/>
      <c r="W494" s="5">
        <v>106.56</v>
      </c>
      <c r="X494" s="5">
        <v>1</v>
      </c>
      <c r="Y494" s="5">
        <v>106.56</v>
      </c>
      <c r="Z494" s="5">
        <v>1705.85</v>
      </c>
      <c r="AA494" s="5">
        <v>1</v>
      </c>
      <c r="AB494" s="5">
        <v>1705.85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4994.95</v>
      </c>
      <c r="G495" s="5" t="s">
        <v>172</v>
      </c>
      <c r="H495" s="5" t="s">
        <v>173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42629.54</v>
      </c>
      <c r="Q495" s="5"/>
      <c r="R495" s="5"/>
      <c r="S495" s="5"/>
      <c r="T495" s="5"/>
      <c r="U495" s="5"/>
      <c r="V495" s="5"/>
      <c r="W495" s="5">
        <v>4994.95</v>
      </c>
      <c r="X495" s="5">
        <v>1</v>
      </c>
      <c r="Y495" s="5">
        <v>4994.95</v>
      </c>
      <c r="Z495" s="5">
        <v>42629.54</v>
      </c>
      <c r="AA495" s="5">
        <v>1</v>
      </c>
      <c r="AB495" s="5">
        <v>42629.54</v>
      </c>
    </row>
    <row r="497" spans="1:255" x14ac:dyDescent="0.2">
      <c r="A497" s="1">
        <v>4</v>
      </c>
      <c r="B497" s="1">
        <v>1</v>
      </c>
      <c r="C497" s="1"/>
      <c r="D497" s="1">
        <f>ROW(A508)</f>
        <v>508</v>
      </c>
      <c r="E497" s="1"/>
      <c r="F497" s="1" t="s">
        <v>16</v>
      </c>
      <c r="G497" s="1" t="s">
        <v>515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02">B508</f>
        <v>1</v>
      </c>
      <c r="C499" s="3">
        <f t="shared" si="402"/>
        <v>4</v>
      </c>
      <c r="D499" s="3">
        <f t="shared" si="402"/>
        <v>497</v>
      </c>
      <c r="E499" s="3">
        <f t="shared" si="402"/>
        <v>0</v>
      </c>
      <c r="F499" s="3" t="str">
        <f t="shared" si="402"/>
        <v>Новый раздел</v>
      </c>
      <c r="G499" s="3" t="str">
        <f t="shared" si="402"/>
        <v>Оборудование</v>
      </c>
      <c r="H499" s="3"/>
      <c r="I499" s="3"/>
      <c r="J499" s="3"/>
      <c r="K499" s="3"/>
      <c r="L499" s="3"/>
      <c r="M499" s="3"/>
      <c r="N499" s="3"/>
      <c r="O499" s="3">
        <f t="shared" ref="O499:AT499" si="403">O508</f>
        <v>2193075.62</v>
      </c>
      <c r="P499" s="3">
        <f t="shared" si="403"/>
        <v>2193075.62</v>
      </c>
      <c r="Q499" s="3">
        <f t="shared" si="403"/>
        <v>0</v>
      </c>
      <c r="R499" s="3">
        <f t="shared" si="403"/>
        <v>0</v>
      </c>
      <c r="S499" s="3">
        <f t="shared" si="403"/>
        <v>0</v>
      </c>
      <c r="T499" s="3">
        <f t="shared" si="403"/>
        <v>0</v>
      </c>
      <c r="U499" s="3">
        <f t="shared" si="403"/>
        <v>0</v>
      </c>
      <c r="V499" s="3">
        <f t="shared" si="403"/>
        <v>0</v>
      </c>
      <c r="W499" s="3">
        <f t="shared" si="403"/>
        <v>0</v>
      </c>
      <c r="X499" s="3">
        <f t="shared" si="403"/>
        <v>0</v>
      </c>
      <c r="Y499" s="3">
        <f t="shared" si="403"/>
        <v>0</v>
      </c>
      <c r="Z499" s="3">
        <f t="shared" si="403"/>
        <v>0</v>
      </c>
      <c r="AA499" s="3">
        <f t="shared" si="403"/>
        <v>0</v>
      </c>
      <c r="AB499" s="3">
        <f t="shared" si="403"/>
        <v>2193075.62</v>
      </c>
      <c r="AC499" s="3">
        <f t="shared" si="403"/>
        <v>2193075.62</v>
      </c>
      <c r="AD499" s="3">
        <f t="shared" si="403"/>
        <v>0</v>
      </c>
      <c r="AE499" s="3">
        <f t="shared" si="403"/>
        <v>0</v>
      </c>
      <c r="AF499" s="3">
        <f t="shared" si="403"/>
        <v>0</v>
      </c>
      <c r="AG499" s="3">
        <f t="shared" si="403"/>
        <v>0</v>
      </c>
      <c r="AH499" s="3">
        <f t="shared" si="403"/>
        <v>0</v>
      </c>
      <c r="AI499" s="3">
        <f t="shared" si="403"/>
        <v>0</v>
      </c>
      <c r="AJ499" s="3">
        <f t="shared" si="403"/>
        <v>0</v>
      </c>
      <c r="AK499" s="3">
        <f t="shared" si="403"/>
        <v>0</v>
      </c>
      <c r="AL499" s="3">
        <f t="shared" si="403"/>
        <v>0</v>
      </c>
      <c r="AM499" s="3">
        <f t="shared" si="403"/>
        <v>0</v>
      </c>
      <c r="AN499" s="3">
        <f t="shared" si="403"/>
        <v>0</v>
      </c>
      <c r="AO499" s="3">
        <f t="shared" si="403"/>
        <v>0</v>
      </c>
      <c r="AP499" s="3">
        <f t="shared" si="403"/>
        <v>2193075.62</v>
      </c>
      <c r="AQ499" s="3">
        <f t="shared" si="403"/>
        <v>0</v>
      </c>
      <c r="AR499" s="3">
        <f t="shared" si="403"/>
        <v>2193075.62</v>
      </c>
      <c r="AS499" s="3">
        <f t="shared" si="403"/>
        <v>0</v>
      </c>
      <c r="AT499" s="3">
        <f t="shared" si="403"/>
        <v>0</v>
      </c>
 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/v>
      </c>
      <c r="AX499" s="3">
        <f t="shared" si="404"/>
        <v>0</v>
      </c>
      <c r="AY499" s="3">
        <f t="shared" si="404"/>
        <v>0</v>
      </c>
      <c r="AZ499" s="3">
        <f t="shared" si="404"/>
        <v>2193075.62</v>
      </c>
      <c r="BA499" s="3">
        <f t="shared" si="404"/>
        <v>0</v>
      </c>
      <c r="BB499" s="3">
        <f t="shared" si="404"/>
        <v>0</v>
      </c>
      <c r="BC499" s="3">
        <f t="shared" si="404"/>
        <v>0</v>
      </c>
      <c r="BD499" s="3">
        <f t="shared" si="404"/>
        <v>0</v>
      </c>
      <c r="BE499" s="3">
        <f t="shared" si="404"/>
        <v>0</v>
      </c>
      <c r="BF499" s="3">
        <f t="shared" si="404"/>
        <v>0</v>
      </c>
      <c r="BG499" s="3">
        <f t="shared" si="404"/>
        <v>0</v>
      </c>
      <c r="BH499" s="3">
        <f t="shared" si="404"/>
        <v>0</v>
      </c>
      <c r="BI499" s="3">
        <f t="shared" si="404"/>
        <v>0</v>
      </c>
      <c r="BJ499" s="3">
        <f t="shared" si="404"/>
        <v>0</v>
      </c>
      <c r="BK499" s="3">
        <f t="shared" si="404"/>
        <v>0</v>
      </c>
      <c r="BL499" s="3">
        <f t="shared" si="404"/>
        <v>0</v>
      </c>
      <c r="BM499" s="3">
        <f t="shared" si="404"/>
        <v>0</v>
      </c>
      <c r="BN499" s="3">
        <f t="shared" si="404"/>
        <v>0</v>
      </c>
      <c r="BO499" s="3">
        <f t="shared" si="404"/>
        <v>0</v>
      </c>
      <c r="BP499" s="3">
        <f t="shared" si="404"/>
        <v>0</v>
      </c>
      <c r="BQ499" s="3">
        <f t="shared" si="404"/>
        <v>0</v>
      </c>
      <c r="BR499" s="3">
        <f t="shared" si="404"/>
        <v>0</v>
      </c>
      <c r="BS499" s="3">
        <f t="shared" si="404"/>
        <v>0</v>
      </c>
      <c r="BT499" s="3">
        <f t="shared" si="404"/>
        <v>0</v>
      </c>
      <c r="BU499" s="3">
        <f t="shared" si="404"/>
        <v>0</v>
      </c>
      <c r="BV499" s="3">
        <f t="shared" si="404"/>
        <v>0</v>
      </c>
      <c r="BW499" s="3">
        <f t="shared" si="404"/>
        <v>0</v>
      </c>
      <c r="BX499" s="3">
        <f t="shared" si="404"/>
        <v>0</v>
      </c>
      <c r="BY499" s="3">
        <f t="shared" si="404"/>
        <v>2193075.62</v>
      </c>
      <c r="BZ499" s="3">
        <f t="shared" si="404"/>
        <v>0</v>
      </c>
      <c r="CA499" s="3">
        <f t="shared" ref="CA499:DF499" si="405">CA508</f>
        <v>2193075.62</v>
      </c>
      <c r="CB499" s="3">
        <f t="shared" si="405"/>
        <v>0</v>
      </c>
      <c r="CC499" s="3">
        <f t="shared" si="405"/>
        <v>0</v>
      </c>
      <c r="CD499" s="3">
        <f t="shared" si="405"/>
        <v>0</v>
      </c>
      <c r="CE499" s="3">
        <f t="shared" si="405"/>
        <v>2193075.62</v>
      </c>
      <c r="CF499" s="3">
        <f t="shared" si="405"/>
        <v>0</v>
      </c>
      <c r="CG499" s="3">
        <f t="shared" si="405"/>
        <v>0</v>
      </c>
      <c r="CH499" s="3">
        <f t="shared" si="405"/>
        <v>0</v>
      </c>
      <c r="CI499" s="3">
        <f t="shared" si="405"/>
        <v>2193075.62</v>
      </c>
      <c r="CJ499" s="3">
        <f t="shared" si="405"/>
        <v>0</v>
      </c>
      <c r="CK499" s="3">
        <f t="shared" si="405"/>
        <v>0</v>
      </c>
      <c r="CL499" s="3">
        <f t="shared" si="405"/>
        <v>0</v>
      </c>
      <c r="CM499" s="3">
        <f t="shared" si="405"/>
        <v>0</v>
      </c>
      <c r="CN499" s="3">
        <f t="shared" si="405"/>
        <v>0</v>
      </c>
      <c r="CO499" s="3">
        <f t="shared" si="405"/>
        <v>0</v>
      </c>
      <c r="CP499" s="3">
        <f t="shared" si="405"/>
        <v>0</v>
      </c>
      <c r="CQ499" s="3">
        <f t="shared" si="405"/>
        <v>0</v>
      </c>
      <c r="CR499" s="3">
        <f t="shared" si="405"/>
        <v>0</v>
      </c>
      <c r="CS499" s="3">
        <f t="shared" si="405"/>
        <v>0</v>
      </c>
      <c r="CT499" s="3">
        <f t="shared" si="405"/>
        <v>0</v>
      </c>
      <c r="CU499" s="3">
        <f t="shared" si="405"/>
        <v>0</v>
      </c>
      <c r="CV499" s="3">
        <f t="shared" si="405"/>
        <v>0</v>
      </c>
      <c r="CW499" s="3">
        <f t="shared" si="405"/>
        <v>0</v>
      </c>
      <c r="CX499" s="3">
        <f t="shared" si="405"/>
        <v>0</v>
      </c>
      <c r="CY499" s="3">
        <f t="shared" si="405"/>
        <v>0</v>
      </c>
      <c r="CZ499" s="3">
        <f t="shared" si="405"/>
        <v>0</v>
      </c>
      <c r="DA499" s="3">
        <f t="shared" si="405"/>
        <v>0</v>
      </c>
      <c r="DB499" s="3">
        <f t="shared" si="405"/>
        <v>0</v>
      </c>
      <c r="DC499" s="3">
        <f t="shared" si="405"/>
        <v>0</v>
      </c>
      <c r="DD499" s="3">
        <f t="shared" si="405"/>
        <v>0</v>
      </c>
      <c r="DE499" s="3">
        <f t="shared" si="405"/>
        <v>0</v>
      </c>
      <c r="DF499" s="3">
        <f t="shared" si="405"/>
        <v>0</v>
      </c>
      <c r="DG499" s="4">
        <f t="shared" ref="DG499:EL499" si="406">DG508</f>
        <v>17253431.73</v>
      </c>
      <c r="DH499" s="4">
        <f t="shared" si="406"/>
        <v>17253431.73</v>
      </c>
      <c r="DI499" s="4">
        <f t="shared" si="406"/>
        <v>0</v>
      </c>
      <c r="DJ499" s="4">
        <f t="shared" si="406"/>
        <v>0</v>
      </c>
      <c r="DK499" s="4">
        <f t="shared" si="406"/>
        <v>0</v>
      </c>
      <c r="DL499" s="4">
        <f t="shared" si="406"/>
        <v>0</v>
      </c>
      <c r="DM499" s="4">
        <f t="shared" si="406"/>
        <v>0</v>
      </c>
      <c r="DN499" s="4">
        <f t="shared" si="406"/>
        <v>0</v>
      </c>
      <c r="DO499" s="4">
        <f t="shared" si="406"/>
        <v>0</v>
      </c>
      <c r="DP499" s="4">
        <f t="shared" si="406"/>
        <v>0</v>
      </c>
      <c r="DQ499" s="4">
        <f t="shared" si="406"/>
        <v>0</v>
      </c>
      <c r="DR499" s="4">
        <f t="shared" si="406"/>
        <v>0</v>
      </c>
      <c r="DS499" s="4">
        <f t="shared" si="406"/>
        <v>0</v>
      </c>
      <c r="DT499" s="4">
        <f t="shared" si="406"/>
        <v>17253431.73</v>
      </c>
      <c r="DU499" s="4">
        <f t="shared" si="406"/>
        <v>17253431.73</v>
      </c>
      <c r="DV499" s="4">
        <f t="shared" si="406"/>
        <v>0</v>
      </c>
      <c r="DW499" s="4">
        <f t="shared" si="406"/>
        <v>0</v>
      </c>
      <c r="DX499" s="4">
        <f t="shared" si="406"/>
        <v>0</v>
      </c>
      <c r="DY499" s="4">
        <f t="shared" si="406"/>
        <v>0</v>
      </c>
      <c r="DZ499" s="4">
        <f t="shared" si="406"/>
        <v>0</v>
      </c>
      <c r="EA499" s="4">
        <f t="shared" si="406"/>
        <v>0</v>
      </c>
      <c r="EB499" s="4">
        <f t="shared" si="406"/>
        <v>0</v>
      </c>
      <c r="EC499" s="4">
        <f t="shared" si="406"/>
        <v>0</v>
      </c>
      <c r="ED499" s="4">
        <f t="shared" si="406"/>
        <v>0</v>
      </c>
      <c r="EE499" s="4">
        <f t="shared" si="406"/>
        <v>0</v>
      </c>
      <c r="EF499" s="4">
        <f t="shared" si="406"/>
        <v>0</v>
      </c>
      <c r="EG499" s="4">
        <f t="shared" si="406"/>
        <v>0</v>
      </c>
      <c r="EH499" s="4">
        <f t="shared" si="406"/>
        <v>17253431.73</v>
      </c>
      <c r="EI499" s="4">
        <f t="shared" si="406"/>
        <v>0</v>
      </c>
      <c r="EJ499" s="4">
        <f t="shared" si="406"/>
        <v>17253431.73</v>
      </c>
      <c r="EK499" s="4">
        <f t="shared" si="406"/>
        <v>0</v>
      </c>
      <c r="EL499" s="4">
        <f t="shared" si="406"/>
        <v>0</v>
      </c>
      <c r="EM499" s="4">
        <f t="shared" ref="EM499:FR499" si="407">EM508</f>
        <v>0</v>
      </c>
      <c r="EN499" s="4">
        <f t="shared" si="407"/>
        <v>17253431.73</v>
      </c>
      <c r="EO499" s="4">
        <f t="shared" si="407"/>
        <v>0</v>
      </c>
      <c r="EP499" s="4">
        <f t="shared" si="407"/>
        <v>0</v>
      </c>
      <c r="EQ499" s="4">
        <f t="shared" si="407"/>
        <v>0</v>
      </c>
      <c r="ER499" s="4">
        <f t="shared" si="407"/>
        <v>17253431.73</v>
      </c>
      <c r="ES499" s="4">
        <f t="shared" si="407"/>
        <v>0</v>
      </c>
      <c r="ET499" s="4">
        <f t="shared" si="407"/>
        <v>0</v>
      </c>
      <c r="EU499" s="4">
        <f t="shared" si="407"/>
        <v>0</v>
      </c>
      <c r="EV499" s="4">
        <f t="shared" si="407"/>
        <v>0</v>
      </c>
      <c r="EW499" s="4">
        <f t="shared" si="407"/>
        <v>0</v>
      </c>
      <c r="EX499" s="4">
        <f t="shared" si="407"/>
        <v>0</v>
      </c>
      <c r="EY499" s="4">
        <f t="shared" si="407"/>
        <v>0</v>
      </c>
      <c r="EZ499" s="4">
        <f t="shared" si="407"/>
        <v>0</v>
      </c>
      <c r="FA499" s="4">
        <f t="shared" si="407"/>
        <v>0</v>
      </c>
      <c r="FB499" s="4">
        <f t="shared" si="407"/>
        <v>0</v>
      </c>
      <c r="FC499" s="4">
        <f t="shared" si="407"/>
        <v>0</v>
      </c>
      <c r="FD499" s="4">
        <f t="shared" si="407"/>
        <v>0</v>
      </c>
      <c r="FE499" s="4">
        <f t="shared" si="407"/>
        <v>0</v>
      </c>
      <c r="FF499" s="4">
        <f t="shared" si="407"/>
        <v>0</v>
      </c>
      <c r="FG499" s="4">
        <f t="shared" si="407"/>
        <v>0</v>
      </c>
      <c r="FH499" s="4">
        <f t="shared" si="407"/>
        <v>0</v>
      </c>
      <c r="FI499" s="4">
        <f t="shared" si="407"/>
        <v>0</v>
      </c>
      <c r="FJ499" s="4">
        <f t="shared" si="407"/>
        <v>0</v>
      </c>
      <c r="FK499" s="4">
        <f t="shared" si="407"/>
        <v>0</v>
      </c>
      <c r="FL499" s="4">
        <f t="shared" si="407"/>
        <v>0</v>
      </c>
      <c r="FM499" s="4">
        <f t="shared" si="407"/>
        <v>0</v>
      </c>
      <c r="FN499" s="4">
        <f t="shared" si="407"/>
        <v>0</v>
      </c>
      <c r="FO499" s="4">
        <f t="shared" si="407"/>
        <v>0</v>
      </c>
      <c r="FP499" s="4">
        <f t="shared" si="407"/>
        <v>0</v>
      </c>
      <c r="FQ499" s="4">
        <f t="shared" si="407"/>
        <v>17253431.73</v>
      </c>
      <c r="FR499" s="4">
        <f t="shared" si="407"/>
        <v>0</v>
      </c>
      <c r="FS499" s="4">
        <f t="shared" ref="FS499:GX499" si="408">FS508</f>
        <v>17253431.73</v>
      </c>
      <c r="FT499" s="4">
        <f t="shared" si="408"/>
        <v>0</v>
      </c>
      <c r="FU499" s="4">
        <f t="shared" si="408"/>
        <v>0</v>
      </c>
      <c r="FV499" s="4">
        <f t="shared" si="408"/>
        <v>0</v>
      </c>
      <c r="FW499" s="4">
        <f t="shared" si="408"/>
        <v>17253431.73</v>
      </c>
      <c r="FX499" s="4">
        <f t="shared" si="408"/>
        <v>0</v>
      </c>
      <c r="FY499" s="4">
        <f t="shared" si="408"/>
        <v>0</v>
      </c>
      <c r="FZ499" s="4">
        <f t="shared" si="408"/>
        <v>0</v>
      </c>
      <c r="GA499" s="4">
        <f t="shared" si="408"/>
        <v>17253431.73</v>
      </c>
      <c r="GB499" s="4">
        <f t="shared" si="408"/>
        <v>0</v>
      </c>
      <c r="GC499" s="4">
        <f t="shared" si="408"/>
        <v>0</v>
      </c>
      <c r="GD499" s="4">
        <f t="shared" si="408"/>
        <v>0</v>
      </c>
      <c r="GE499" s="4">
        <f t="shared" si="408"/>
        <v>0</v>
      </c>
      <c r="GF499" s="4">
        <f t="shared" si="408"/>
        <v>0</v>
      </c>
      <c r="GG499" s="4">
        <f t="shared" si="408"/>
        <v>0</v>
      </c>
      <c r="GH499" s="4">
        <f t="shared" si="408"/>
        <v>0</v>
      </c>
      <c r="GI499" s="4">
        <f t="shared" si="408"/>
        <v>0</v>
      </c>
      <c r="GJ499" s="4">
        <f t="shared" si="408"/>
        <v>0</v>
      </c>
      <c r="GK499" s="4">
        <f t="shared" si="408"/>
        <v>0</v>
      </c>
      <c r="GL499" s="4">
        <f t="shared" si="408"/>
        <v>0</v>
      </c>
      <c r="GM499" s="4">
        <f t="shared" si="408"/>
        <v>0</v>
      </c>
      <c r="GN499" s="4">
        <f t="shared" si="408"/>
        <v>0</v>
      </c>
      <c r="GO499" s="4">
        <f t="shared" si="408"/>
        <v>0</v>
      </c>
      <c r="GP499" s="4">
        <f t="shared" si="408"/>
        <v>0</v>
      </c>
      <c r="GQ499" s="4">
        <f t="shared" si="408"/>
        <v>0</v>
      </c>
      <c r="GR499" s="4">
        <f t="shared" si="408"/>
        <v>0</v>
      </c>
      <c r="GS499" s="4">
        <f t="shared" si="408"/>
        <v>0</v>
      </c>
      <c r="GT499" s="4">
        <f t="shared" si="408"/>
        <v>0</v>
      </c>
      <c r="GU499" s="4">
        <f t="shared" si="408"/>
        <v>0</v>
      </c>
      <c r="GV499" s="4">
        <f t="shared" si="408"/>
        <v>0</v>
      </c>
      <c r="GW499" s="4">
        <f t="shared" si="408"/>
        <v>0</v>
      </c>
      <c r="GX499" s="4">
        <f t="shared" si="408"/>
        <v>0</v>
      </c>
    </row>
    <row r="501" spans="1:255" x14ac:dyDescent="0.2">
      <c r="A501" s="2">
        <v>17</v>
      </c>
      <c r="B501" s="2">
        <v>1</v>
      </c>
      <c r="C501" s="2"/>
      <c r="D501" s="2"/>
      <c r="E501" s="2" t="s">
        <v>516</v>
      </c>
      <c r="F501" s="2" t="s">
        <v>501</v>
      </c>
      <c r="G501" s="2" t="s">
        <v>517</v>
      </c>
      <c r="H501" s="2" t="s">
        <v>518</v>
      </c>
      <c r="I501" s="2">
        <v>1</v>
      </c>
      <c r="J501" s="2">
        <v>0</v>
      </c>
      <c r="K501" s="2">
        <v>1</v>
      </c>
      <c r="L501" s="2"/>
      <c r="M501" s="2"/>
      <c r="N501" s="2"/>
      <c r="O501" s="2">
        <f t="shared" ref="O501:O506" si="409">ROUND(CP501,2)</f>
        <v>1718899.9</v>
      </c>
      <c r="P501" s="2">
        <f t="shared" ref="P501:P506" si="410">ROUND((ROUND((AC501*AW501*I501),2)*BC501),2)</f>
        <v>1718899.9</v>
      </c>
      <c r="Q501" s="2">
        <f t="shared" ref="Q501:Q506" si="411">(ROUND((ROUND(((ET501)*AV501*I501),2)*BB501),2)+ROUND((ROUND(((AE501-(EU501))*AV501*I501),2)*BS501),2))</f>
        <v>0</v>
      </c>
      <c r="R501" s="2">
        <f t="shared" ref="R501:R506" si="412">ROUND((ROUND((AE501*AV501*I501),2)*BS501),2)</f>
        <v>0</v>
      </c>
      <c r="S501" s="2">
        <f t="shared" ref="S501:S506" si="413">ROUND((ROUND((AF501*AV501*I501),2)*BA501),2)</f>
        <v>0</v>
      </c>
      <c r="T501" s="2">
        <f t="shared" ref="T501:T506" si="414">ROUND(CU501*I501,2)</f>
        <v>0</v>
      </c>
      <c r="U501" s="2">
        <f t="shared" ref="U501:U506" si="415">CV501*I501</f>
        <v>0</v>
      </c>
      <c r="V501" s="2">
        <f t="shared" ref="V501:V506" si="416">CW501*I501</f>
        <v>0</v>
      </c>
      <c r="W501" s="2">
        <f t="shared" ref="W501:W506" si="417">ROUND(CX501*I501,2)</f>
        <v>0</v>
      </c>
      <c r="X501" s="2">
        <f t="shared" ref="X501:Y506" si="418">ROUND(CY501,2)</f>
        <v>0</v>
      </c>
      <c r="Y501" s="2">
        <f t="shared" si="418"/>
        <v>0</v>
      </c>
      <c r="Z501" s="2"/>
      <c r="AA501" s="2">
        <v>109223225</v>
      </c>
      <c r="AB501" s="2">
        <f t="shared" ref="AB501:AB506" si="419">ROUND((AC501+AD501+AF501),6)</f>
        <v>1718899.9</v>
      </c>
      <c r="AC501" s="2">
        <f t="shared" ref="AC501:AC506" si="420">ROUND((ES501),6)</f>
        <v>1718899.9</v>
      </c>
      <c r="AD501" s="2">
        <f t="shared" ref="AD501:AD506" si="421">ROUND((((ET501)-(EU501))+AE501),6)</f>
        <v>0</v>
      </c>
      <c r="AE501" s="2">
        <f t="shared" ref="AE501:AF506" si="422">ROUND((EU501),6)</f>
        <v>0</v>
      </c>
      <c r="AF501" s="2">
        <f t="shared" si="422"/>
        <v>0</v>
      </c>
      <c r="AG501" s="2">
        <f t="shared" ref="AG501:AG506" si="423">ROUND((AP501),6)</f>
        <v>0</v>
      </c>
      <c r="AH501" s="2">
        <f t="shared" ref="AH501:AI506" si="424">(EW501)</f>
        <v>0</v>
      </c>
      <c r="AI501" s="2">
        <f t="shared" si="424"/>
        <v>0</v>
      </c>
      <c r="AJ501" s="2">
        <f t="shared" ref="AJ501:AJ506" si="425">(AS501)</f>
        <v>0</v>
      </c>
      <c r="AK501" s="2">
        <v>1718899.9</v>
      </c>
      <c r="AL501" s="2">
        <v>1718899.9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3</v>
      </c>
      <c r="BJ501" s="2" t="s">
        <v>3</v>
      </c>
      <c r="BK501" s="2"/>
      <c r="BL501" s="2"/>
      <c r="BM501" s="2">
        <v>746</v>
      </c>
      <c r="BN501" s="2">
        <v>0</v>
      </c>
      <c r="BO501" s="2" t="s">
        <v>3</v>
      </c>
      <c r="BP501" s="2">
        <v>0</v>
      </c>
      <c r="BQ501" s="2">
        <v>130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0</v>
      </c>
      <c r="CA501" s="2">
        <v>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ref="CP501:CP506" si="426">(P501+Q501+S501)</f>
        <v>1718899.9</v>
      </c>
      <c r="CQ501" s="2">
        <f t="shared" ref="CQ501:CQ506" si="427">ROUND((ROUND((AC501*AW501*1),2)*BC501),2)</f>
        <v>1718899.9</v>
      </c>
      <c r="CR501" s="2">
        <f t="shared" ref="CR501:CR506" si="428">(ROUND((ROUND(((ET501)*AV501*1),2)*BB501),2)+ROUND((ROUND(((AE501-(EU501))*AV501*1),2)*BS501),2))</f>
        <v>0</v>
      </c>
      <c r="CS501" s="2">
        <f t="shared" ref="CS501:CS506" si="429">ROUND((ROUND((AE501*AV501*1),2)*BS501),2)</f>
        <v>0</v>
      </c>
      <c r="CT501" s="2">
        <f t="shared" ref="CT501:CT506" si="430">ROUND((ROUND((AF501*AV501*1),2)*BA501),2)</f>
        <v>0</v>
      </c>
      <c r="CU501" s="2">
        <f t="shared" ref="CU501:CU506" si="431">AG501</f>
        <v>0</v>
      </c>
      <c r="CV501" s="2">
        <f t="shared" ref="CV501:CV506" si="432">(AH501*AV501)</f>
        <v>0</v>
      </c>
      <c r="CW501" s="2">
        <f t="shared" ref="CW501:CX506" si="433">AI501</f>
        <v>0</v>
      </c>
      <c r="CX501" s="2">
        <f t="shared" si="433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518</v>
      </c>
      <c r="DW501" s="2" t="s">
        <v>518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94152115</v>
      </c>
      <c r="EF501" s="2">
        <v>130</v>
      </c>
      <c r="EG501" s="2" t="s">
        <v>519</v>
      </c>
      <c r="EH501" s="2">
        <v>0</v>
      </c>
      <c r="EI501" s="2" t="s">
        <v>3</v>
      </c>
      <c r="EJ501" s="2">
        <v>3</v>
      </c>
      <c r="EK501" s="2">
        <v>746</v>
      </c>
      <c r="EL501" s="2" t="s">
        <v>520</v>
      </c>
      <c r="EM501" s="2" t="s">
        <v>521</v>
      </c>
      <c r="EN501" s="2"/>
      <c r="EO501" s="2" t="s">
        <v>3</v>
      </c>
      <c r="EP501" s="2"/>
      <c r="EQ501" s="2">
        <v>131072</v>
      </c>
      <c r="ER501" s="2">
        <v>1718899.9</v>
      </c>
      <c r="ES501" s="2">
        <v>1718899.9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ref="FR501:FR506" si="434">ROUND(IF(AND(BH501=3,BI501=3),P501,0),2)</f>
        <v>1718899.9</v>
      </c>
      <c r="FS501" s="2">
        <v>0</v>
      </c>
      <c r="FT501" s="2"/>
      <c r="FU501" s="2"/>
      <c r="FV501" s="2"/>
      <c r="FW501" s="2"/>
      <c r="FX501" s="2">
        <v>0</v>
      </c>
      <c r="FY501" s="2">
        <v>0</v>
      </c>
      <c r="FZ501" s="2"/>
      <c r="GA501" s="2" t="s">
        <v>3</v>
      </c>
      <c r="GB501" s="2"/>
      <c r="GC501" s="2"/>
      <c r="GD501" s="2">
        <v>1</v>
      </c>
      <c r="GE501" s="2"/>
      <c r="GF501" s="2">
        <v>-571916898</v>
      </c>
      <c r="GG501" s="2">
        <v>2</v>
      </c>
      <c r="GH501" s="2">
        <v>0</v>
      </c>
      <c r="GI501" s="2">
        <v>3</v>
      </c>
      <c r="GJ501" s="2">
        <v>0</v>
      </c>
      <c r="GK501" s="2">
        <v>0</v>
      </c>
      <c r="GL501" s="2">
        <f t="shared" ref="GL501:GL506" si="435">ROUND(IF(AND(BH501=3,BI501=3,FS501&lt;&gt;0),P501,0),2)</f>
        <v>0</v>
      </c>
      <c r="GM501" s="2">
        <f>ROUND(O501+X501+Y501,2)+GX501</f>
        <v>1718899.9</v>
      </c>
      <c r="GN501" s="2">
        <f>IF(OR(BI501=0,BI501=1),ROUND(O501+X501+Y501,2),0)</f>
        <v>0</v>
      </c>
      <c r="GO501" s="2">
        <f>IF(BI501=2,ROUND(O501+X501+Y501,2),0)</f>
        <v>0</v>
      </c>
      <c r="GP501" s="2">
        <f>IF(BI501=4,ROUND(O501+X501+Y501,2)+GX501,0)</f>
        <v>0</v>
      </c>
      <c r="GQ501" s="2"/>
      <c r="GR501" s="2">
        <v>0</v>
      </c>
      <c r="GS501" s="2">
        <v>0</v>
      </c>
      <c r="GT501" s="2">
        <v>0</v>
      </c>
      <c r="GU501" s="2" t="s">
        <v>3</v>
      </c>
      <c r="GV501" s="2">
        <f t="shared" ref="GV501:GV506" si="436">ROUND((GT501),6)</f>
        <v>0</v>
      </c>
      <c r="GW501" s="2">
        <v>1</v>
      </c>
      <c r="GX501" s="2">
        <f t="shared" ref="GX501:GX506" si="437">ROUND(HC501*I501,2)</f>
        <v>0</v>
      </c>
      <c r="GY501" s="2"/>
      <c r="GZ501" s="2"/>
      <c r="HA501" s="2">
        <v>0</v>
      </c>
      <c r="HB501" s="2">
        <v>0</v>
      </c>
      <c r="HC501" s="2">
        <f t="shared" ref="HC501:HC506" si="438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E502" t="s">
        <v>516</v>
      </c>
      <c r="F502" t="s">
        <v>501</v>
      </c>
      <c r="G502" t="s">
        <v>517</v>
      </c>
      <c r="H502" t="s">
        <v>518</v>
      </c>
      <c r="I502">
        <v>1</v>
      </c>
      <c r="J502">
        <v>0</v>
      </c>
      <c r="K502">
        <v>1</v>
      </c>
      <c r="O502">
        <f t="shared" si="409"/>
        <v>13822549.27</v>
      </c>
      <c r="P502">
        <f t="shared" si="410"/>
        <v>13822549.27</v>
      </c>
      <c r="Q502">
        <f t="shared" si="411"/>
        <v>0</v>
      </c>
      <c r="R502">
        <f t="shared" si="412"/>
        <v>0</v>
      </c>
      <c r="S502">
        <f t="shared" si="413"/>
        <v>0</v>
      </c>
      <c r="T502">
        <f t="shared" si="414"/>
        <v>0</v>
      </c>
      <c r="U502">
        <f t="shared" si="415"/>
        <v>0</v>
      </c>
      <c r="V502">
        <f t="shared" si="416"/>
        <v>0</v>
      </c>
      <c r="W502">
        <f t="shared" si="417"/>
        <v>0</v>
      </c>
      <c r="X502">
        <f t="shared" si="418"/>
        <v>0</v>
      </c>
      <c r="Y502">
        <f t="shared" si="418"/>
        <v>0</v>
      </c>
      <c r="AA502">
        <v>109223223</v>
      </c>
      <c r="AB502">
        <f t="shared" si="419"/>
        <v>2689211.92</v>
      </c>
      <c r="AC502">
        <f t="shared" si="420"/>
        <v>2689211.92</v>
      </c>
      <c r="AD502">
        <f t="shared" si="421"/>
        <v>0</v>
      </c>
      <c r="AE502">
        <f t="shared" si="422"/>
        <v>0</v>
      </c>
      <c r="AF502">
        <f t="shared" si="422"/>
        <v>0</v>
      </c>
      <c r="AG502">
        <f t="shared" si="423"/>
        <v>0</v>
      </c>
      <c r="AH502">
        <f t="shared" si="424"/>
        <v>0</v>
      </c>
      <c r="AI502">
        <f t="shared" si="424"/>
        <v>0</v>
      </c>
      <c r="AJ502">
        <f t="shared" si="425"/>
        <v>0</v>
      </c>
      <c r="AK502">
        <v>2689211.92</v>
      </c>
      <c r="AL502">
        <v>2689211.92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5.14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3</v>
      </c>
      <c r="BJ502" t="s">
        <v>3</v>
      </c>
      <c r="BM502">
        <v>746</v>
      </c>
      <c r="BN502">
        <v>0</v>
      </c>
      <c r="BO502" t="s">
        <v>3</v>
      </c>
      <c r="BP502">
        <v>0</v>
      </c>
      <c r="BQ502">
        <v>130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26"/>
        <v>13822549.27</v>
      </c>
      <c r="CQ502">
        <f t="shared" si="427"/>
        <v>13822549.27</v>
      </c>
      <c r="CR502">
        <f t="shared" si="428"/>
        <v>0</v>
      </c>
      <c r="CS502">
        <f t="shared" si="429"/>
        <v>0</v>
      </c>
      <c r="CT502">
        <f t="shared" si="430"/>
        <v>0</v>
      </c>
      <c r="CU502">
        <f t="shared" si="431"/>
        <v>0</v>
      </c>
      <c r="CV502">
        <f t="shared" si="432"/>
        <v>0</v>
      </c>
      <c r="CW502">
        <f t="shared" si="433"/>
        <v>0</v>
      </c>
      <c r="CX502">
        <f t="shared" si="433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518</v>
      </c>
      <c r="DW502" t="s">
        <v>518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94152115</v>
      </c>
      <c r="EF502">
        <v>130</v>
      </c>
      <c r="EG502" t="s">
        <v>519</v>
      </c>
      <c r="EH502">
        <v>0</v>
      </c>
      <c r="EI502" t="s">
        <v>3</v>
      </c>
      <c r="EJ502">
        <v>3</v>
      </c>
      <c r="EK502">
        <v>746</v>
      </c>
      <c r="EL502" t="s">
        <v>520</v>
      </c>
      <c r="EM502" t="s">
        <v>521</v>
      </c>
      <c r="EO502" t="s">
        <v>3</v>
      </c>
      <c r="EQ502">
        <v>131072</v>
      </c>
      <c r="ER502">
        <v>2689211.92</v>
      </c>
      <c r="ES502">
        <v>2689211.92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13658645.5</v>
      </c>
      <c r="FQ502">
        <v>0</v>
      </c>
      <c r="FR502">
        <f t="shared" si="434"/>
        <v>13822549.27</v>
      </c>
      <c r="FS502">
        <v>0</v>
      </c>
      <c r="FX502">
        <v>0</v>
      </c>
      <c r="FY502">
        <v>0</v>
      </c>
      <c r="GA502" t="s">
        <v>522</v>
      </c>
      <c r="GD502">
        <v>0</v>
      </c>
      <c r="GF502">
        <v>-571916898</v>
      </c>
      <c r="GG502">
        <v>2</v>
      </c>
      <c r="GH502">
        <v>3</v>
      </c>
      <c r="GI502">
        <v>5</v>
      </c>
      <c r="GJ502">
        <v>0</v>
      </c>
      <c r="GK502">
        <f>ROUND(R502*(S12)/100,2)</f>
        <v>0</v>
      </c>
      <c r="GL502">
        <f t="shared" si="435"/>
        <v>0</v>
      </c>
      <c r="GM502">
        <f>ROUND(O502+X502+Y502+GK502,2)+GX502</f>
        <v>13822549.27</v>
      </c>
      <c r="GN502">
        <f>IF(OR(BI502=0,BI502=1),ROUND(O502+X502+Y502+GK502,2),0)</f>
        <v>0</v>
      </c>
      <c r="GO502">
        <f>IF(BI502=2,ROUND(O502+X502+Y502+GK502,2),0)</f>
        <v>0</v>
      </c>
      <c r="GP502">
        <f>IF(BI502=4,ROUND(O502+X502+Y502+GK502,2)+GX502,0)</f>
        <v>0</v>
      </c>
      <c r="GR502">
        <v>1</v>
      </c>
      <c r="GS502">
        <v>1</v>
      </c>
      <c r="GT502">
        <v>0</v>
      </c>
      <c r="GU502" t="s">
        <v>3</v>
      </c>
      <c r="GV502">
        <f t="shared" si="436"/>
        <v>0</v>
      </c>
      <c r="GW502">
        <v>1</v>
      </c>
      <c r="GX502">
        <f t="shared" si="437"/>
        <v>0</v>
      </c>
      <c r="HA502">
        <v>0</v>
      </c>
      <c r="HB502">
        <v>0</v>
      </c>
      <c r="HC502">
        <f t="shared" si="438"/>
        <v>0</v>
      </c>
      <c r="HE502" t="s">
        <v>367</v>
      </c>
      <c r="HF502" t="s">
        <v>523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524</v>
      </c>
      <c r="F503" s="2" t="s">
        <v>501</v>
      </c>
      <c r="G503" s="2" t="s">
        <v>525</v>
      </c>
      <c r="H503" s="2" t="s">
        <v>204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9"/>
        <v>304364.40000000002</v>
      </c>
      <c r="P503" s="2">
        <f t="shared" si="410"/>
        <v>304364.40000000002</v>
      </c>
      <c r="Q503" s="2">
        <f t="shared" si="411"/>
        <v>0</v>
      </c>
      <c r="R503" s="2">
        <f t="shared" si="412"/>
        <v>0</v>
      </c>
      <c r="S503" s="2">
        <f t="shared" si="413"/>
        <v>0</v>
      </c>
      <c r="T503" s="2">
        <f t="shared" si="414"/>
        <v>0</v>
      </c>
      <c r="U503" s="2">
        <f t="shared" si="415"/>
        <v>0</v>
      </c>
      <c r="V503" s="2">
        <f t="shared" si="416"/>
        <v>0</v>
      </c>
      <c r="W503" s="2">
        <f t="shared" si="417"/>
        <v>0</v>
      </c>
      <c r="X503" s="2">
        <f t="shared" si="418"/>
        <v>0</v>
      </c>
      <c r="Y503" s="2">
        <f t="shared" si="418"/>
        <v>0</v>
      </c>
      <c r="Z503" s="2"/>
      <c r="AA503" s="2">
        <v>109223225</v>
      </c>
      <c r="AB503" s="2">
        <f t="shared" si="419"/>
        <v>152182.20000000001</v>
      </c>
      <c r="AC503" s="2">
        <f t="shared" si="420"/>
        <v>152182.20000000001</v>
      </c>
      <c r="AD503" s="2">
        <f t="shared" si="421"/>
        <v>0</v>
      </c>
      <c r="AE503" s="2">
        <f t="shared" si="422"/>
        <v>0</v>
      </c>
      <c r="AF503" s="2">
        <f t="shared" si="422"/>
        <v>0</v>
      </c>
      <c r="AG503" s="2">
        <f t="shared" si="423"/>
        <v>0</v>
      </c>
      <c r="AH503" s="2">
        <f t="shared" si="424"/>
        <v>0</v>
      </c>
      <c r="AI503" s="2">
        <f t="shared" si="424"/>
        <v>0</v>
      </c>
      <c r="AJ503" s="2">
        <f t="shared" si="425"/>
        <v>0</v>
      </c>
      <c r="AK503" s="2">
        <v>152182.20000000001</v>
      </c>
      <c r="AL503" s="2">
        <v>152182.20000000001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700003</v>
      </c>
      <c r="BN503" s="2">
        <v>0</v>
      </c>
      <c r="BO503" s="2" t="s">
        <v>3</v>
      </c>
      <c r="BP503" s="2">
        <v>0</v>
      </c>
      <c r="BQ503" s="2">
        <v>202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26"/>
        <v>304364.40000000002</v>
      </c>
      <c r="CQ503" s="2">
        <f t="shared" si="427"/>
        <v>152182.20000000001</v>
      </c>
      <c r="CR503" s="2">
        <f t="shared" si="428"/>
        <v>0</v>
      </c>
      <c r="CS503" s="2">
        <f t="shared" si="429"/>
        <v>0</v>
      </c>
      <c r="CT503" s="2">
        <f t="shared" si="430"/>
        <v>0</v>
      </c>
      <c r="CU503" s="2">
        <f t="shared" si="431"/>
        <v>0</v>
      </c>
      <c r="CV503" s="2">
        <f t="shared" si="432"/>
        <v>0</v>
      </c>
      <c r="CW503" s="2">
        <f t="shared" si="433"/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204</v>
      </c>
      <c r="DW503" s="2" t="s">
        <v>204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94153414</v>
      </c>
      <c r="EF503" s="2">
        <v>202</v>
      </c>
      <c r="EG503" s="2" t="s">
        <v>503</v>
      </c>
      <c r="EH503" s="2">
        <v>0</v>
      </c>
      <c r="EI503" s="2" t="s">
        <v>3</v>
      </c>
      <c r="EJ503" s="2">
        <v>1</v>
      </c>
      <c r="EK503" s="2">
        <v>700003</v>
      </c>
      <c r="EL503" s="2" t="s">
        <v>526</v>
      </c>
      <c r="EM503" s="2" t="s">
        <v>503</v>
      </c>
      <c r="EN503" s="2"/>
      <c r="EO503" s="2" t="s">
        <v>3</v>
      </c>
      <c r="EP503" s="2"/>
      <c r="EQ503" s="2">
        <v>1179648</v>
      </c>
      <c r="ER503" s="2">
        <v>152182.20000000001</v>
      </c>
      <c r="ES503" s="2">
        <v>152182.20000000001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34"/>
        <v>304364.40000000002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1882681154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si="435"/>
        <v>0</v>
      </c>
      <c r="GM503" s="2">
        <f>ROUND(O503+X503+Y503,2)+GX503</f>
        <v>304364.40000000002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si="436"/>
        <v>0</v>
      </c>
      <c r="GW503" s="2">
        <v>1</v>
      </c>
      <c r="GX503" s="2">
        <f t="shared" si="437"/>
        <v>0</v>
      </c>
      <c r="GY503" s="2"/>
      <c r="GZ503" s="2"/>
      <c r="HA503" s="2">
        <v>0</v>
      </c>
      <c r="HB503" s="2">
        <v>0</v>
      </c>
      <c r="HC503" s="2">
        <f t="shared" si="438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524</v>
      </c>
      <c r="F504" t="s">
        <v>501</v>
      </c>
      <c r="G504" t="s">
        <v>525</v>
      </c>
      <c r="H504" t="s">
        <v>204</v>
      </c>
      <c r="I504">
        <v>2</v>
      </c>
      <c r="J504">
        <v>0</v>
      </c>
      <c r="K504">
        <v>2</v>
      </c>
      <c r="O504">
        <f t="shared" si="409"/>
        <v>3026082.48</v>
      </c>
      <c r="P504">
        <f t="shared" si="410"/>
        <v>3026082.48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109223223</v>
      </c>
      <c r="AB504">
        <f t="shared" si="419"/>
        <v>294366</v>
      </c>
      <c r="AC504">
        <f t="shared" si="420"/>
        <v>294366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294366</v>
      </c>
      <c r="AL504">
        <v>294366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700003</v>
      </c>
      <c r="BN504">
        <v>0</v>
      </c>
      <c r="BO504" t="s">
        <v>3</v>
      </c>
      <c r="BP504">
        <v>0</v>
      </c>
      <c r="BQ504">
        <v>202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3026082.48</v>
      </c>
      <c r="CQ504">
        <f t="shared" si="427"/>
        <v>1513041.24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204</v>
      </c>
      <c r="DW504" t="s">
        <v>204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94153414</v>
      </c>
      <c r="EF504">
        <v>202</v>
      </c>
      <c r="EG504" t="s">
        <v>503</v>
      </c>
      <c r="EH504">
        <v>0</v>
      </c>
      <c r="EI504" t="s">
        <v>3</v>
      </c>
      <c r="EJ504">
        <v>1</v>
      </c>
      <c r="EK504">
        <v>700003</v>
      </c>
      <c r="EL504" t="s">
        <v>526</v>
      </c>
      <c r="EM504" t="s">
        <v>503</v>
      </c>
      <c r="EO504" t="s">
        <v>3</v>
      </c>
      <c r="EQ504">
        <v>1179648</v>
      </c>
      <c r="ER504">
        <v>294366</v>
      </c>
      <c r="ES504">
        <v>294366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1495100</v>
      </c>
      <c r="FQ504">
        <v>0</v>
      </c>
      <c r="FR504">
        <f t="shared" si="434"/>
        <v>3026082.48</v>
      </c>
      <c r="FS504">
        <v>0</v>
      </c>
      <c r="FX504">
        <v>0</v>
      </c>
      <c r="FY504">
        <v>0</v>
      </c>
      <c r="GA504" t="s">
        <v>527</v>
      </c>
      <c r="GD504">
        <v>0</v>
      </c>
      <c r="GF504">
        <v>1882681154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3026082.48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367</v>
      </c>
      <c r="HF504" t="s">
        <v>523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528</v>
      </c>
      <c r="F505" s="2" t="s">
        <v>501</v>
      </c>
      <c r="G505" s="2" t="s">
        <v>529</v>
      </c>
      <c r="H505" s="2" t="s">
        <v>518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09"/>
        <v>169811.32</v>
      </c>
      <c r="P505" s="2">
        <f t="shared" si="410"/>
        <v>169811.32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109223225</v>
      </c>
      <c r="AB505" s="2">
        <f t="shared" si="419"/>
        <v>169811.32</v>
      </c>
      <c r="AC505" s="2">
        <f t="shared" si="420"/>
        <v>169811.32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169811.32</v>
      </c>
      <c r="AL505" s="2">
        <v>169811.32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169811.32</v>
      </c>
      <c r="CQ505" s="2">
        <f t="shared" si="427"/>
        <v>169811.32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518</v>
      </c>
      <c r="DW505" s="2" t="s">
        <v>518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503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526</v>
      </c>
      <c r="EM505" s="2" t="s">
        <v>503</v>
      </c>
      <c r="EN505" s="2"/>
      <c r="EO505" s="2" t="s">
        <v>3</v>
      </c>
      <c r="EP505" s="2"/>
      <c r="EQ505" s="2">
        <v>131072</v>
      </c>
      <c r="ER505" s="2">
        <v>169811.32</v>
      </c>
      <c r="ES505" s="2">
        <v>169811.32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169811.32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1698014718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169811.32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528</v>
      </c>
      <c r="F506" t="s">
        <v>501</v>
      </c>
      <c r="G506" t="s">
        <v>529</v>
      </c>
      <c r="H506" t="s">
        <v>518</v>
      </c>
      <c r="I506">
        <v>1</v>
      </c>
      <c r="J506">
        <v>0</v>
      </c>
      <c r="K506">
        <v>1</v>
      </c>
      <c r="O506">
        <f t="shared" si="409"/>
        <v>404799.98</v>
      </c>
      <c r="P506">
        <f t="shared" si="410"/>
        <v>404799.98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109223223</v>
      </c>
      <c r="AB506">
        <f t="shared" si="419"/>
        <v>78754.86</v>
      </c>
      <c r="AC506">
        <f t="shared" si="420"/>
        <v>78754.86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78754.86</v>
      </c>
      <c r="AL506">
        <v>78754.86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404799.98</v>
      </c>
      <c r="CQ506">
        <f t="shared" si="427"/>
        <v>404799.98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518</v>
      </c>
      <c r="DW506" t="s">
        <v>518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503</v>
      </c>
      <c r="EH506">
        <v>0</v>
      </c>
      <c r="EI506" t="s">
        <v>3</v>
      </c>
      <c r="EJ506">
        <v>1</v>
      </c>
      <c r="EK506">
        <v>700003</v>
      </c>
      <c r="EL506" t="s">
        <v>526</v>
      </c>
      <c r="EM506" t="s">
        <v>503</v>
      </c>
      <c r="EO506" t="s">
        <v>3</v>
      </c>
      <c r="EQ506">
        <v>131072</v>
      </c>
      <c r="ER506">
        <v>86311.3</v>
      </c>
      <c r="ES506">
        <v>78754.86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400000</v>
      </c>
      <c r="FQ506">
        <v>0</v>
      </c>
      <c r="FR506">
        <f t="shared" si="434"/>
        <v>404799.98</v>
      </c>
      <c r="FS506">
        <v>0</v>
      </c>
      <c r="FX506">
        <v>0</v>
      </c>
      <c r="FY506">
        <v>0</v>
      </c>
      <c r="GA506" t="s">
        <v>530</v>
      </c>
      <c r="GD506">
        <v>0</v>
      </c>
      <c r="GF506">
        <v>1698014718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404799.98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367</v>
      </c>
      <c r="HF506" t="s">
        <v>523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55" x14ac:dyDescent="0.2">
      <c r="A508" s="3">
        <v>51</v>
      </c>
      <c r="B508" s="3">
        <f>B497</f>
        <v>1</v>
      </c>
      <c r="C508" s="3">
        <f>A497</f>
        <v>4</v>
      </c>
      <c r="D508" s="3">
        <f>ROW(A497)</f>
        <v>497</v>
      </c>
      <c r="E508" s="3"/>
      <c r="F508" s="3" t="str">
        <f>IF(F497&lt;&gt;"",F497,"")</f>
        <v>Новый раздел</v>
      </c>
      <c r="G508" s="3" t="str">
        <f>IF(G497&lt;&gt;"",G497,"")</f>
        <v>Оборудование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439">ROUND(AB508,2)</f>
        <v>2193075.62</v>
      </c>
      <c r="P508" s="3">
        <f t="shared" si="439"/>
        <v>2193075.62</v>
      </c>
      <c r="Q508" s="3">
        <f t="shared" si="439"/>
        <v>0</v>
      </c>
      <c r="R508" s="3">
        <f t="shared" si="439"/>
        <v>0</v>
      </c>
      <c r="S508" s="3">
        <f t="shared" si="439"/>
        <v>0</v>
      </c>
      <c r="T508" s="3">
        <f t="shared" si="439"/>
        <v>0</v>
      </c>
      <c r="U508" s="3">
        <f>AH508</f>
        <v>0</v>
      </c>
      <c r="V508" s="3">
        <f>AI508</f>
        <v>0</v>
      </c>
      <c r="W508" s="3">
        <f>ROUND(AJ508,2)</f>
        <v>0</v>
      </c>
      <c r="X508" s="3">
        <f>ROUND(AK508,2)</f>
        <v>0</v>
      </c>
      <c r="Y508" s="3">
        <f>ROUND(AL508,2)</f>
        <v>0</v>
      </c>
      <c r="Z508" s="3"/>
      <c r="AA508" s="3"/>
      <c r="AB508" s="3">
        <f>ROUND(SUMIF(AA501:AA506,"=109223225",O501:O506),2)</f>
        <v>2193075.62</v>
      </c>
      <c r="AC508" s="3">
        <f>ROUND(SUMIF(AA501:AA506,"=109223225",P501:P506),2)</f>
        <v>2193075.62</v>
      </c>
      <c r="AD508" s="3">
        <f>ROUND(SUMIF(AA501:AA506,"=109223225",Q501:Q506),2)</f>
        <v>0</v>
      </c>
      <c r="AE508" s="3">
        <f>ROUND(SUMIF(AA501:AA506,"=109223225",R501:R506),2)</f>
        <v>0</v>
      </c>
      <c r="AF508" s="3">
        <f>ROUND(SUMIF(AA501:AA506,"=109223225",S501:S506),2)</f>
        <v>0</v>
      </c>
      <c r="AG508" s="3">
        <f>ROUND(SUMIF(AA501:AA506,"=109223225",T501:T506),2)</f>
        <v>0</v>
      </c>
      <c r="AH508" s="3">
        <f>SUMIF(AA501:AA506,"=109223225",U501:U506)</f>
        <v>0</v>
      </c>
      <c r="AI508" s="3">
        <f>SUMIF(AA501:AA506,"=109223225",V501:V506)</f>
        <v>0</v>
      </c>
      <c r="AJ508" s="3">
        <f>ROUND(SUMIF(AA501:AA506,"=109223225",W501:W506),2)</f>
        <v>0</v>
      </c>
      <c r="AK508" s="3">
        <f>ROUND(SUMIF(AA501:AA506,"=109223225",X501:X506),2)</f>
        <v>0</v>
      </c>
      <c r="AL508" s="3">
        <f>ROUND(SUMIF(AA501:AA506,"=109223225",Y501:Y506),2)</f>
        <v>0</v>
      </c>
      <c r="AM508" s="3"/>
      <c r="AN508" s="3"/>
      <c r="AO508" s="3">
        <f t="shared" ref="AO508:BD508" si="440">ROUND(BX508,2)</f>
        <v>0</v>
      </c>
      <c r="AP508" s="3">
        <f t="shared" si="440"/>
        <v>2193075.62</v>
      </c>
      <c r="AQ508" s="3">
        <f t="shared" si="440"/>
        <v>0</v>
      </c>
      <c r="AR508" s="3">
        <f t="shared" si="440"/>
        <v>2193075.62</v>
      </c>
      <c r="AS508" s="3">
        <f t="shared" si="440"/>
        <v>0</v>
      </c>
      <c r="AT508" s="3">
        <f t="shared" si="440"/>
        <v>0</v>
      </c>
      <c r="AU508" s="3">
        <f t="shared" si="440"/>
        <v>0</v>
      </c>
      <c r="AV508" s="3">
        <f t="shared" si="440"/>
        <v>2193075.62</v>
      </c>
      <c r="AW508" s="3">
        <f t="shared" si="440"/>
        <v>0</v>
      </c>
      <c r="AX508" s="3">
        <f t="shared" si="440"/>
        <v>0</v>
      </c>
      <c r="AY508" s="3">
        <f t="shared" si="440"/>
        <v>0</v>
      </c>
      <c r="AZ508" s="3">
        <f t="shared" si="440"/>
        <v>2193075.62</v>
      </c>
      <c r="BA508" s="3">
        <f t="shared" si="440"/>
        <v>0</v>
      </c>
      <c r="BB508" s="3">
        <f t="shared" si="440"/>
        <v>0</v>
      </c>
      <c r="BC508" s="3">
        <f t="shared" si="440"/>
        <v>0</v>
      </c>
      <c r="BD508" s="3">
        <f t="shared" si="440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ROUND(SUMIF(AA501:AA506,"=109223225",FQ501:FQ506),2)</f>
        <v>0</v>
      </c>
      <c r="BY508" s="3">
        <f>ROUND(SUMIF(AA501:AA506,"=109223225",FR501:FR506),2)</f>
        <v>2193075.62</v>
      </c>
      <c r="BZ508" s="3">
        <f>ROUND(SUMIF(AA501:AA506,"=109223225",GL501:GL506),2)</f>
        <v>0</v>
      </c>
      <c r="CA508" s="3">
        <f>ROUND(SUMIF(AA501:AA506,"=109223225",GM501:GM506),2)</f>
        <v>2193075.62</v>
      </c>
      <c r="CB508" s="3">
        <f>ROUND(SUMIF(AA501:AA506,"=109223225",GN501:GN506),2)</f>
        <v>0</v>
      </c>
      <c r="CC508" s="3">
        <f>ROUND(SUMIF(AA501:AA506,"=109223225",GO501:GO506),2)</f>
        <v>0</v>
      </c>
      <c r="CD508" s="3">
        <f>ROUND(SUMIF(AA501:AA506,"=109223225",GP501:GP506),2)</f>
        <v>0</v>
      </c>
      <c r="CE508" s="3">
        <f>AC508-BX508</f>
        <v>2193075.62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2193075.62</v>
      </c>
      <c r="CJ508" s="3">
        <f>ROUND(SUMIF(AA501:AA506,"=109223225",GX501:GX506),2)</f>
        <v>0</v>
      </c>
      <c r="CK508" s="3">
        <f>ROUND(SUMIF(AA501:AA506,"=109223225",GY501:GY506),2)</f>
        <v>0</v>
      </c>
      <c r="CL508" s="3">
        <f>ROUND(SUMIF(AA501:AA506,"=109223225",GZ501:GZ506),2)</f>
        <v>0</v>
      </c>
      <c r="CM508" s="3">
        <f>ROUND(SUMIF(AA501:AA506,"=109223225",HD501:HD506),2)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441">ROUND(DT508,2)</f>
        <v>17253431.73</v>
      </c>
      <c r="DH508" s="4">
        <f t="shared" si="441"/>
        <v>17253431.73</v>
      </c>
      <c r="DI508" s="4">
        <f t="shared" si="441"/>
        <v>0</v>
      </c>
      <c r="DJ508" s="4">
        <f t="shared" si="441"/>
        <v>0</v>
      </c>
      <c r="DK508" s="4">
        <f t="shared" si="441"/>
        <v>0</v>
      </c>
      <c r="DL508" s="4">
        <f t="shared" si="441"/>
        <v>0</v>
      </c>
      <c r="DM508" s="4">
        <f>DZ508</f>
        <v>0</v>
      </c>
      <c r="DN508" s="4">
        <f>EA508</f>
        <v>0</v>
      </c>
      <c r="DO508" s="4">
        <f>ROUND(EB508,2)</f>
        <v>0</v>
      </c>
      <c r="DP508" s="4">
        <f>ROUND(EC508,2)</f>
        <v>0</v>
      </c>
      <c r="DQ508" s="4">
        <f>ROUND(ED508,2)</f>
        <v>0</v>
      </c>
      <c r="DR508" s="4"/>
      <c r="DS508" s="4"/>
      <c r="DT508" s="4">
        <f>ROUND(SUMIF(AA501:AA506,"=109223223",O501:O506),2)</f>
        <v>17253431.73</v>
      </c>
      <c r="DU508" s="4">
        <f>ROUND(SUMIF(AA501:AA506,"=109223223",P501:P506),2)</f>
        <v>17253431.73</v>
      </c>
      <c r="DV508" s="4">
        <f>ROUND(SUMIF(AA501:AA506,"=109223223",Q501:Q506),2)</f>
        <v>0</v>
      </c>
      <c r="DW508" s="4">
        <f>ROUND(SUMIF(AA501:AA506,"=109223223",R501:R506),2)</f>
        <v>0</v>
      </c>
      <c r="DX508" s="4">
        <f>ROUND(SUMIF(AA501:AA506,"=109223223",S501:S506),2)</f>
        <v>0</v>
      </c>
      <c r="DY508" s="4">
        <f>ROUND(SUMIF(AA501:AA506,"=109223223",T501:T506),2)</f>
        <v>0</v>
      </c>
      <c r="DZ508" s="4">
        <f>SUMIF(AA501:AA506,"=109223223",U501:U506)</f>
        <v>0</v>
      </c>
      <c r="EA508" s="4">
        <f>SUMIF(AA501:AA506,"=109223223",V501:V506)</f>
        <v>0</v>
      </c>
      <c r="EB508" s="4">
        <f>ROUND(SUMIF(AA501:AA506,"=109223223",W501:W506),2)</f>
        <v>0</v>
      </c>
      <c r="EC508" s="4">
        <f>ROUND(SUMIF(AA501:AA506,"=109223223",X501:X506),2)</f>
        <v>0</v>
      </c>
      <c r="ED508" s="4">
        <f>ROUND(SUMIF(AA501:AA506,"=109223223",Y501:Y506),2)</f>
        <v>0</v>
      </c>
      <c r="EE508" s="4"/>
      <c r="EF508" s="4"/>
      <c r="EG508" s="4">
        <f t="shared" ref="EG508:EV508" si="442">ROUND(FP508,2)</f>
        <v>0</v>
      </c>
      <c r="EH508" s="4">
        <f t="shared" si="442"/>
        <v>17253431.73</v>
      </c>
      <c r="EI508" s="4">
        <f t="shared" si="442"/>
        <v>0</v>
      </c>
      <c r="EJ508" s="4">
        <f t="shared" si="442"/>
        <v>17253431.73</v>
      </c>
      <c r="EK508" s="4">
        <f t="shared" si="442"/>
        <v>0</v>
      </c>
      <c r="EL508" s="4">
        <f t="shared" si="442"/>
        <v>0</v>
      </c>
      <c r="EM508" s="4">
        <f t="shared" si="442"/>
        <v>0</v>
      </c>
      <c r="EN508" s="4">
        <f t="shared" si="442"/>
        <v>17253431.73</v>
      </c>
      <c r="EO508" s="4">
        <f t="shared" si="442"/>
        <v>0</v>
      </c>
      <c r="EP508" s="4">
        <f t="shared" si="442"/>
        <v>0</v>
      </c>
      <c r="EQ508" s="4">
        <f t="shared" si="442"/>
        <v>0</v>
      </c>
      <c r="ER508" s="4">
        <f t="shared" si="442"/>
        <v>17253431.73</v>
      </c>
      <c r="ES508" s="4">
        <f t="shared" si="442"/>
        <v>0</v>
      </c>
      <c r="ET508" s="4">
        <f t="shared" si="442"/>
        <v>0</v>
      </c>
      <c r="EU508" s="4">
        <f t="shared" si="442"/>
        <v>0</v>
      </c>
      <c r="EV508" s="4">
        <f t="shared" si="442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ROUND(SUMIF(AA501:AA506,"=109223223",FQ501:FQ506),2)</f>
        <v>0</v>
      </c>
      <c r="FQ508" s="4">
        <f>ROUND(SUMIF(AA501:AA506,"=109223223",FR501:FR506),2)</f>
        <v>17253431.73</v>
      </c>
      <c r="FR508" s="4">
        <f>ROUND(SUMIF(AA501:AA506,"=109223223",GL501:GL506),2)</f>
        <v>0</v>
      </c>
      <c r="FS508" s="4">
        <f>ROUND(SUMIF(AA501:AA506,"=109223223",GM501:GM506),2)</f>
        <v>17253431.73</v>
      </c>
      <c r="FT508" s="4">
        <f>ROUND(SUMIF(AA501:AA506,"=109223223",GN501:GN506),2)</f>
        <v>0</v>
      </c>
      <c r="FU508" s="4">
        <f>ROUND(SUMIF(AA501:AA506,"=109223223",GO501:GO506),2)</f>
        <v>0</v>
      </c>
      <c r="FV508" s="4">
        <f>ROUND(SUMIF(AA501:AA506,"=109223223",GP501:GP506),2)</f>
        <v>0</v>
      </c>
      <c r="FW508" s="4">
        <f>DU508-FP508</f>
        <v>17253431.73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17253431.73</v>
      </c>
      <c r="GB508" s="4">
        <f>ROUND(SUMIF(AA501:AA506,"=109223223",GX501:GX506),2)</f>
        <v>0</v>
      </c>
      <c r="GC508" s="4">
        <f>ROUND(SUMIF(AA501:AA506,"=109223223",GY501:GY506),2)</f>
        <v>0</v>
      </c>
      <c r="GD508" s="4">
        <f>ROUND(SUMIF(AA501:AA506,"=109223223",GZ501:GZ506),2)</f>
        <v>0</v>
      </c>
      <c r="GE508" s="4">
        <f>ROUND(SUMIF(AA501:AA506,"=109223223",HD501:HD506),2)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2193075.62</v>
      </c>
      <c r="G510" s="5" t="s">
        <v>120</v>
      </c>
      <c r="H510" s="5" t="s">
        <v>121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2</v>
      </c>
      <c r="P510" s="5">
        <f>ROUND(Source!DG508,O510)</f>
        <v>17253431.73</v>
      </c>
      <c r="Q510" s="5"/>
      <c r="R510" s="5"/>
      <c r="S510" s="5"/>
      <c r="T510" s="5"/>
      <c r="U510" s="5"/>
      <c r="V510" s="5"/>
      <c r="W510" s="5">
        <v>2193075.62</v>
      </c>
      <c r="X510" s="5">
        <v>1</v>
      </c>
      <c r="Y510" s="5">
        <v>2193075.62</v>
      </c>
      <c r="Z510" s="5">
        <v>17253431.73</v>
      </c>
      <c r="AA510" s="5">
        <v>1</v>
      </c>
      <c r="AB510" s="5">
        <v>17253431.73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2193075.62</v>
      </c>
      <c r="G511" s="5" t="s">
        <v>122</v>
      </c>
      <c r="H511" s="5" t="s">
        <v>123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2</v>
      </c>
      <c r="P511" s="5">
        <f>ROUND(Source!DH508,O511)</f>
        <v>17253431.73</v>
      </c>
      <c r="Q511" s="5"/>
      <c r="R511" s="5"/>
      <c r="S511" s="5"/>
      <c r="T511" s="5"/>
      <c r="U511" s="5"/>
      <c r="V511" s="5"/>
      <c r="W511" s="5">
        <v>2193075.62</v>
      </c>
      <c r="X511" s="5">
        <v>1</v>
      </c>
      <c r="Y511" s="5">
        <v>2193075.62</v>
      </c>
      <c r="Z511" s="5">
        <v>17253431.73</v>
      </c>
      <c r="AA511" s="5">
        <v>1</v>
      </c>
      <c r="AB511" s="5">
        <v>17253431.73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124</v>
      </c>
      <c r="H512" s="5" t="s">
        <v>125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2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2193075.62</v>
      </c>
      <c r="G513" s="5" t="s">
        <v>126</v>
      </c>
      <c r="H513" s="5" t="s">
        <v>127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2</v>
      </c>
      <c r="P513" s="5">
        <f>ROUND(Source!EN508,O513)</f>
        <v>17253431.73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17253431.73</v>
      </c>
      <c r="AA513" s="5">
        <v>1</v>
      </c>
      <c r="AB513" s="5">
        <v>17253431.73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128</v>
      </c>
      <c r="H514" s="5" t="s">
        <v>129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2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130</v>
      </c>
      <c r="H515" s="5" t="s">
        <v>131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2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132</v>
      </c>
      <c r="H516" s="5" t="s">
        <v>133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2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2193075.62</v>
      </c>
      <c r="G517" s="5" t="s">
        <v>134</v>
      </c>
      <c r="H517" s="5" t="s">
        <v>135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2</v>
      </c>
      <c r="P517" s="5">
        <f>ROUND(Source!EH508,O517)</f>
        <v>17253431.73</v>
      </c>
      <c r="Q517" s="5"/>
      <c r="R517" s="5"/>
      <c r="S517" s="5"/>
      <c r="T517" s="5"/>
      <c r="U517" s="5"/>
      <c r="V517" s="5"/>
      <c r="W517" s="5">
        <v>2193075.62</v>
      </c>
      <c r="X517" s="5">
        <v>1</v>
      </c>
      <c r="Y517" s="5">
        <v>2193075.62</v>
      </c>
      <c r="Z517" s="5">
        <v>17253431.73</v>
      </c>
      <c r="AA517" s="5">
        <v>1</v>
      </c>
      <c r="AB517" s="5">
        <v>17253431.73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136</v>
      </c>
      <c r="H518" s="5" t="s">
        <v>137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2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2193075.62</v>
      </c>
      <c r="G519" s="5" t="s">
        <v>138</v>
      </c>
      <c r="H519" s="5" t="s">
        <v>139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2</v>
      </c>
      <c r="P519" s="5">
        <f>ROUND(Source!ER508,O519)</f>
        <v>17253431.73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17253431.73</v>
      </c>
      <c r="AA519" s="5">
        <v>1</v>
      </c>
      <c r="AB519" s="5">
        <v>17253431.73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140</v>
      </c>
      <c r="H520" s="5" t="s">
        <v>141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2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142</v>
      </c>
      <c r="H521" s="5" t="s">
        <v>143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2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144</v>
      </c>
      <c r="H522" s="5" t="s">
        <v>145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2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0</v>
      </c>
      <c r="G523" s="5" t="s">
        <v>146</v>
      </c>
      <c r="H523" s="5" t="s">
        <v>147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2</v>
      </c>
      <c r="P523" s="5">
        <f>ROUND(Source!DK508,O523)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148</v>
      </c>
      <c r="H524" s="5" t="s">
        <v>149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2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150</v>
      </c>
      <c r="H525" s="5" t="s">
        <v>151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2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152</v>
      </c>
      <c r="H526" s="5" t="s">
        <v>153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2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0</v>
      </c>
      <c r="G527" s="5" t="s">
        <v>154</v>
      </c>
      <c r="H527" s="5" t="s">
        <v>155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2</v>
      </c>
      <c r="P527" s="5">
        <f>ROUND(Source!EM508,O527)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156</v>
      </c>
      <c r="H528" s="5" t="s">
        <v>157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2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158</v>
      </c>
      <c r="H529" s="5" t="s">
        <v>159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2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Source!U508</f>
        <v>0</v>
      </c>
      <c r="G530" s="5" t="s">
        <v>160</v>
      </c>
      <c r="H530" s="5" t="s">
        <v>161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-1</v>
      </c>
      <c r="P530" s="5">
        <f>Source!DM508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Source!V508</f>
        <v>0</v>
      </c>
      <c r="G531" s="5" t="s">
        <v>162</v>
      </c>
      <c r="H531" s="5" t="s">
        <v>163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-1</v>
      </c>
      <c r="P531" s="5">
        <f>Source!DN508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164</v>
      </c>
      <c r="H532" s="5" t="s">
        <v>165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2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166</v>
      </c>
      <c r="H533" s="5" t="s">
        <v>167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2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0</v>
      </c>
      <c r="G534" s="5" t="s">
        <v>168</v>
      </c>
      <c r="H534" s="5" t="s">
        <v>169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2</v>
      </c>
      <c r="P534" s="5">
        <f>ROUND(Source!DP508,O534)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0</v>
      </c>
      <c r="G535" s="5" t="s">
        <v>170</v>
      </c>
      <c r="H535" s="5" t="s">
        <v>171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2</v>
      </c>
      <c r="P535" s="5">
        <f>ROUND(Source!DQ508,O535)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2193075.62</v>
      </c>
      <c r="G536" s="5" t="s">
        <v>172</v>
      </c>
      <c r="H536" s="5" t="s">
        <v>173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2</v>
      </c>
      <c r="P536" s="5">
        <f>ROUND(Source!EJ508,O536)</f>
        <v>17253431.73</v>
      </c>
      <c r="Q536" s="5"/>
      <c r="R536" s="5"/>
      <c r="S536" s="5"/>
      <c r="T536" s="5"/>
      <c r="U536" s="5"/>
      <c r="V536" s="5"/>
      <c r="W536" s="5">
        <v>2193075.62</v>
      </c>
      <c r="X536" s="5">
        <v>1</v>
      </c>
      <c r="Y536" s="5">
        <v>2193075.62</v>
      </c>
      <c r="Z536" s="5">
        <v>17253431.73</v>
      </c>
      <c r="AA536" s="5">
        <v>1</v>
      </c>
      <c r="AB536" s="5">
        <v>17253431.73</v>
      </c>
    </row>
    <row r="538" spans="1:255" x14ac:dyDescent="0.2">
      <c r="A538" s="1">
        <v>4</v>
      </c>
      <c r="B538" s="1">
        <v>1</v>
      </c>
      <c r="C538" s="1"/>
      <c r="D538" s="1">
        <f>ROW(A545)</f>
        <v>545</v>
      </c>
      <c r="E538" s="1"/>
      <c r="F538" s="1" t="s">
        <v>16</v>
      </c>
      <c r="G538" s="1" t="s">
        <v>531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443">B545</f>
        <v>1</v>
      </c>
      <c r="C540" s="3">
        <f t="shared" si="443"/>
        <v>4</v>
      </c>
      <c r="D540" s="3">
        <f t="shared" si="443"/>
        <v>538</v>
      </c>
      <c r="E540" s="3">
        <f t="shared" si="443"/>
        <v>0</v>
      </c>
      <c r="F540" s="3" t="str">
        <f t="shared" si="443"/>
        <v>Новый раздел</v>
      </c>
      <c r="G540" s="3" t="str">
        <f t="shared" si="443"/>
        <v>Эксплуатация машин и механизмов</v>
      </c>
      <c r="H540" s="3"/>
      <c r="I540" s="3"/>
      <c r="J540" s="3"/>
      <c r="K540" s="3"/>
      <c r="L540" s="3"/>
      <c r="M540" s="3"/>
      <c r="N540" s="3"/>
      <c r="O540" s="3">
        <f t="shared" ref="O540:AT540" si="444">O545</f>
        <v>4152.6400000000003</v>
      </c>
      <c r="P540" s="3">
        <f t="shared" si="444"/>
        <v>0</v>
      </c>
      <c r="Q540" s="3">
        <f t="shared" si="444"/>
        <v>4152.6400000000003</v>
      </c>
      <c r="R540" s="3">
        <f t="shared" si="444"/>
        <v>336.24</v>
      </c>
      <c r="S540" s="3">
        <f t="shared" si="444"/>
        <v>0</v>
      </c>
      <c r="T540" s="3">
        <f t="shared" si="444"/>
        <v>0</v>
      </c>
      <c r="U540" s="3">
        <f t="shared" si="444"/>
        <v>0</v>
      </c>
      <c r="V540" s="3">
        <f t="shared" si="444"/>
        <v>0</v>
      </c>
      <c r="W540" s="3">
        <f t="shared" si="444"/>
        <v>0</v>
      </c>
      <c r="X540" s="3">
        <f t="shared" si="444"/>
        <v>0</v>
      </c>
      <c r="Y540" s="3">
        <f t="shared" si="444"/>
        <v>0</v>
      </c>
      <c r="Z540" s="3">
        <f t="shared" si="444"/>
        <v>0</v>
      </c>
      <c r="AA540" s="3">
        <f t="shared" si="444"/>
        <v>0</v>
      </c>
      <c r="AB540" s="3">
        <f t="shared" si="444"/>
        <v>4152.6400000000003</v>
      </c>
      <c r="AC540" s="3">
        <f t="shared" si="444"/>
        <v>0</v>
      </c>
      <c r="AD540" s="3">
        <f t="shared" si="444"/>
        <v>4152.6400000000003</v>
      </c>
      <c r="AE540" s="3">
        <f t="shared" si="444"/>
        <v>336.24</v>
      </c>
      <c r="AF540" s="3">
        <f t="shared" si="444"/>
        <v>0</v>
      </c>
      <c r="AG540" s="3">
        <f t="shared" si="444"/>
        <v>0</v>
      </c>
      <c r="AH540" s="3">
        <f t="shared" si="444"/>
        <v>0</v>
      </c>
      <c r="AI540" s="3">
        <f t="shared" si="444"/>
        <v>0</v>
      </c>
      <c r="AJ540" s="3">
        <f t="shared" si="444"/>
        <v>0</v>
      </c>
      <c r="AK540" s="3">
        <f t="shared" si="444"/>
        <v>0</v>
      </c>
      <c r="AL540" s="3">
        <f t="shared" si="444"/>
        <v>0</v>
      </c>
      <c r="AM540" s="3">
        <f t="shared" si="444"/>
        <v>0</v>
      </c>
      <c r="AN540" s="3">
        <f t="shared" si="444"/>
        <v>0</v>
      </c>
      <c r="AO540" s="3">
        <f t="shared" si="444"/>
        <v>0</v>
      </c>
      <c r="AP540" s="3">
        <f t="shared" si="444"/>
        <v>0</v>
      </c>
      <c r="AQ540" s="3">
        <f t="shared" si="444"/>
        <v>0</v>
      </c>
      <c r="AR540" s="3">
        <f t="shared" si="444"/>
        <v>4152.6400000000003</v>
      </c>
      <c r="AS540" s="3">
        <f t="shared" si="444"/>
        <v>4152.6400000000003</v>
      </c>
      <c r="AT540" s="3">
        <f t="shared" si="444"/>
        <v>0</v>
      </c>
      <c r="AU540" s="3">
        <f t="shared" ref="AU540:BZ540" si="445">AU545</f>
        <v>0</v>
      </c>
      <c r="AV540" s="3">
        <f t="shared" si="445"/>
        <v>0</v>
      </c>
      <c r="AW540" s="3">
        <f t="shared" si="445"/>
        <v>0</v>
      </c>
      <c r="AX540" s="3">
        <f t="shared" si="445"/>
        <v>0</v>
      </c>
      <c r="AY540" s="3">
        <f t="shared" si="445"/>
        <v>0</v>
      </c>
      <c r="AZ540" s="3">
        <f t="shared" si="445"/>
        <v>0</v>
      </c>
      <c r="BA540" s="3">
        <f t="shared" si="445"/>
        <v>0</v>
      </c>
      <c r="BB540" s="3">
        <f t="shared" si="445"/>
        <v>0</v>
      </c>
      <c r="BC540" s="3">
        <f t="shared" si="445"/>
        <v>0</v>
      </c>
      <c r="BD540" s="3">
        <f t="shared" si="445"/>
        <v>0</v>
      </c>
      <c r="BE540" s="3">
        <f t="shared" si="445"/>
        <v>0</v>
      </c>
      <c r="BF540" s="3">
        <f t="shared" si="445"/>
        <v>0</v>
      </c>
      <c r="BG540" s="3">
        <f t="shared" si="445"/>
        <v>0</v>
      </c>
      <c r="BH540" s="3">
        <f t="shared" si="445"/>
        <v>0</v>
      </c>
      <c r="BI540" s="3">
        <f t="shared" si="445"/>
        <v>0</v>
      </c>
      <c r="BJ540" s="3">
        <f t="shared" si="445"/>
        <v>0</v>
      </c>
      <c r="BK540" s="3">
        <f t="shared" si="445"/>
        <v>0</v>
      </c>
      <c r="BL540" s="3">
        <f t="shared" si="445"/>
        <v>0</v>
      </c>
      <c r="BM540" s="3">
        <f t="shared" si="445"/>
        <v>0</v>
      </c>
      <c r="BN540" s="3">
        <f t="shared" si="445"/>
        <v>0</v>
      </c>
      <c r="BO540" s="3">
        <f t="shared" si="445"/>
        <v>0</v>
      </c>
      <c r="BP540" s="3">
        <f t="shared" si="445"/>
        <v>0</v>
      </c>
      <c r="BQ540" s="3">
        <f t="shared" si="445"/>
        <v>0</v>
      </c>
      <c r="BR540" s="3">
        <f t="shared" si="445"/>
        <v>0</v>
      </c>
      <c r="BS540" s="3">
        <f t="shared" si="445"/>
        <v>0</v>
      </c>
      <c r="BT540" s="3">
        <f t="shared" si="445"/>
        <v>0</v>
      </c>
      <c r="BU540" s="3">
        <f t="shared" si="445"/>
        <v>0</v>
      </c>
      <c r="BV540" s="3">
        <f t="shared" si="445"/>
        <v>0</v>
      </c>
      <c r="BW540" s="3">
        <f t="shared" si="445"/>
        <v>0</v>
      </c>
      <c r="BX540" s="3">
        <f t="shared" si="445"/>
        <v>0</v>
      </c>
      <c r="BY540" s="3">
        <f t="shared" si="445"/>
        <v>0</v>
      </c>
      <c r="BZ540" s="3">
        <f t="shared" si="445"/>
        <v>0</v>
      </c>
      <c r="CA540" s="3">
        <f t="shared" ref="CA540:DF540" si="446">CA545</f>
        <v>4152.6400000000003</v>
      </c>
      <c r="CB540" s="3">
        <f t="shared" si="446"/>
        <v>4152.6400000000003</v>
      </c>
      <c r="CC540" s="3">
        <f t="shared" si="446"/>
        <v>0</v>
      </c>
      <c r="CD540" s="3">
        <f t="shared" si="446"/>
        <v>0</v>
      </c>
      <c r="CE540" s="3">
        <f t="shared" si="446"/>
        <v>0</v>
      </c>
      <c r="CF540" s="3">
        <f t="shared" si="446"/>
        <v>0</v>
      </c>
      <c r="CG540" s="3">
        <f t="shared" si="446"/>
        <v>0</v>
      </c>
      <c r="CH540" s="3">
        <f t="shared" si="446"/>
        <v>0</v>
      </c>
      <c r="CI540" s="3">
        <f t="shared" si="446"/>
        <v>0</v>
      </c>
      <c r="CJ540" s="3">
        <f t="shared" si="446"/>
        <v>0</v>
      </c>
      <c r="CK540" s="3">
        <f t="shared" si="446"/>
        <v>0</v>
      </c>
      <c r="CL540" s="3">
        <f t="shared" si="446"/>
        <v>0</v>
      </c>
      <c r="CM540" s="3">
        <f t="shared" si="446"/>
        <v>0</v>
      </c>
      <c r="CN540" s="3">
        <f t="shared" si="446"/>
        <v>0</v>
      </c>
      <c r="CO540" s="3">
        <f t="shared" si="446"/>
        <v>0</v>
      </c>
      <c r="CP540" s="3">
        <f t="shared" si="446"/>
        <v>0</v>
      </c>
      <c r="CQ540" s="3">
        <f t="shared" si="446"/>
        <v>0</v>
      </c>
      <c r="CR540" s="3">
        <f t="shared" si="446"/>
        <v>0</v>
      </c>
      <c r="CS540" s="3">
        <f t="shared" si="446"/>
        <v>0</v>
      </c>
      <c r="CT540" s="3">
        <f t="shared" si="446"/>
        <v>0</v>
      </c>
      <c r="CU540" s="3">
        <f t="shared" si="446"/>
        <v>0</v>
      </c>
      <c r="CV540" s="3">
        <f t="shared" si="446"/>
        <v>0</v>
      </c>
      <c r="CW540" s="3">
        <f t="shared" si="446"/>
        <v>0</v>
      </c>
      <c r="CX540" s="3">
        <f t="shared" si="446"/>
        <v>0</v>
      </c>
      <c r="CY540" s="3">
        <f t="shared" si="446"/>
        <v>0</v>
      </c>
      <c r="CZ540" s="3">
        <f t="shared" si="446"/>
        <v>0</v>
      </c>
      <c r="DA540" s="3">
        <f t="shared" si="446"/>
        <v>0</v>
      </c>
      <c r="DB540" s="3">
        <f t="shared" si="446"/>
        <v>0</v>
      </c>
      <c r="DC540" s="3">
        <f t="shared" si="446"/>
        <v>0</v>
      </c>
      <c r="DD540" s="3">
        <f t="shared" si="446"/>
        <v>0</v>
      </c>
      <c r="DE540" s="3">
        <f t="shared" si="446"/>
        <v>0</v>
      </c>
      <c r="DF540" s="3">
        <f t="shared" si="446"/>
        <v>0</v>
      </c>
      <c r="DG540" s="4">
        <f t="shared" ref="DG540:EL540" si="447">DG545</f>
        <v>33927.07</v>
      </c>
      <c r="DH540" s="4">
        <f t="shared" si="447"/>
        <v>0</v>
      </c>
      <c r="DI540" s="4">
        <f t="shared" si="447"/>
        <v>33927.07</v>
      </c>
      <c r="DJ540" s="4">
        <f t="shared" si="447"/>
        <v>8762.41</v>
      </c>
      <c r="DK540" s="4">
        <f t="shared" si="447"/>
        <v>0</v>
      </c>
      <c r="DL540" s="4">
        <f t="shared" si="447"/>
        <v>0</v>
      </c>
      <c r="DM540" s="4">
        <f t="shared" si="447"/>
        <v>0</v>
      </c>
      <c r="DN540" s="4">
        <f t="shared" si="447"/>
        <v>0</v>
      </c>
      <c r="DO540" s="4">
        <f t="shared" si="447"/>
        <v>0</v>
      </c>
      <c r="DP540" s="4">
        <f t="shared" si="447"/>
        <v>0</v>
      </c>
      <c r="DQ540" s="4">
        <f t="shared" si="447"/>
        <v>0</v>
      </c>
      <c r="DR540" s="4">
        <f t="shared" si="447"/>
        <v>0</v>
      </c>
      <c r="DS540" s="4">
        <f t="shared" si="447"/>
        <v>0</v>
      </c>
      <c r="DT540" s="4">
        <f t="shared" si="447"/>
        <v>33927.07</v>
      </c>
      <c r="DU540" s="4">
        <f t="shared" si="447"/>
        <v>0</v>
      </c>
      <c r="DV540" s="4">
        <f t="shared" si="447"/>
        <v>33927.07</v>
      </c>
      <c r="DW540" s="4">
        <f t="shared" si="447"/>
        <v>8762.41</v>
      </c>
      <c r="DX540" s="4">
        <f t="shared" si="447"/>
        <v>0</v>
      </c>
      <c r="DY540" s="4">
        <f t="shared" si="447"/>
        <v>0</v>
      </c>
      <c r="DZ540" s="4">
        <f t="shared" si="447"/>
        <v>0</v>
      </c>
      <c r="EA540" s="4">
        <f t="shared" si="447"/>
        <v>0</v>
      </c>
      <c r="EB540" s="4">
        <f t="shared" si="447"/>
        <v>0</v>
      </c>
      <c r="EC540" s="4">
        <f t="shared" si="447"/>
        <v>0</v>
      </c>
      <c r="ED540" s="4">
        <f t="shared" si="447"/>
        <v>0</v>
      </c>
      <c r="EE540" s="4">
        <f t="shared" si="447"/>
        <v>0</v>
      </c>
      <c r="EF540" s="4">
        <f t="shared" si="447"/>
        <v>0</v>
      </c>
      <c r="EG540" s="4">
        <f t="shared" si="447"/>
        <v>0</v>
      </c>
      <c r="EH540" s="4">
        <f t="shared" si="447"/>
        <v>0</v>
      </c>
      <c r="EI540" s="4">
        <f t="shared" si="447"/>
        <v>0</v>
      </c>
      <c r="EJ540" s="4">
        <f t="shared" si="447"/>
        <v>47946.93</v>
      </c>
      <c r="EK540" s="4">
        <f t="shared" si="447"/>
        <v>47946.93</v>
      </c>
      <c r="EL540" s="4">
        <f t="shared" si="447"/>
        <v>0</v>
      </c>
      <c r="EM540" s="4">
        <f t="shared" ref="EM540:FR540" si="448">EM545</f>
        <v>0</v>
      </c>
      <c r="EN540" s="4">
        <f t="shared" si="448"/>
        <v>0</v>
      </c>
      <c r="EO540" s="4">
        <f t="shared" si="448"/>
        <v>0</v>
      </c>
      <c r="EP540" s="4">
        <f t="shared" si="448"/>
        <v>0</v>
      </c>
      <c r="EQ540" s="4">
        <f t="shared" si="448"/>
        <v>0</v>
      </c>
      <c r="ER540" s="4">
        <f t="shared" si="448"/>
        <v>0</v>
      </c>
      <c r="ES540" s="4">
        <f t="shared" si="448"/>
        <v>0</v>
      </c>
      <c r="ET540" s="4">
        <f t="shared" si="448"/>
        <v>0</v>
      </c>
      <c r="EU540" s="4">
        <f t="shared" si="448"/>
        <v>0</v>
      </c>
      <c r="EV540" s="4">
        <f t="shared" si="448"/>
        <v>0</v>
      </c>
      <c r="EW540" s="4">
        <f t="shared" si="448"/>
        <v>0</v>
      </c>
      <c r="EX540" s="4">
        <f t="shared" si="448"/>
        <v>0</v>
      </c>
      <c r="EY540" s="4">
        <f t="shared" si="448"/>
        <v>0</v>
      </c>
      <c r="EZ540" s="4">
        <f t="shared" si="448"/>
        <v>0</v>
      </c>
      <c r="FA540" s="4">
        <f t="shared" si="448"/>
        <v>0</v>
      </c>
      <c r="FB540" s="4">
        <f t="shared" si="448"/>
        <v>0</v>
      </c>
      <c r="FC540" s="4">
        <f t="shared" si="448"/>
        <v>0</v>
      </c>
      <c r="FD540" s="4">
        <f t="shared" si="448"/>
        <v>0</v>
      </c>
      <c r="FE540" s="4">
        <f t="shared" si="448"/>
        <v>0</v>
      </c>
      <c r="FF540" s="4">
        <f t="shared" si="448"/>
        <v>0</v>
      </c>
      <c r="FG540" s="4">
        <f t="shared" si="448"/>
        <v>0</v>
      </c>
      <c r="FH540" s="4">
        <f t="shared" si="448"/>
        <v>0</v>
      </c>
      <c r="FI540" s="4">
        <f t="shared" si="448"/>
        <v>0</v>
      </c>
      <c r="FJ540" s="4">
        <f t="shared" si="448"/>
        <v>0</v>
      </c>
      <c r="FK540" s="4">
        <f t="shared" si="448"/>
        <v>0</v>
      </c>
      <c r="FL540" s="4">
        <f t="shared" si="448"/>
        <v>0</v>
      </c>
      <c r="FM540" s="4">
        <f t="shared" si="448"/>
        <v>0</v>
      </c>
      <c r="FN540" s="4">
        <f t="shared" si="448"/>
        <v>0</v>
      </c>
      <c r="FO540" s="4">
        <f t="shared" si="448"/>
        <v>0</v>
      </c>
      <c r="FP540" s="4">
        <f t="shared" si="448"/>
        <v>0</v>
      </c>
      <c r="FQ540" s="4">
        <f t="shared" si="448"/>
        <v>0</v>
      </c>
      <c r="FR540" s="4">
        <f t="shared" si="448"/>
        <v>0</v>
      </c>
      <c r="FS540" s="4">
        <f t="shared" ref="FS540:GX540" si="449">FS545</f>
        <v>47946.93</v>
      </c>
      <c r="FT540" s="4">
        <f t="shared" si="449"/>
        <v>47946.93</v>
      </c>
      <c r="FU540" s="4">
        <f t="shared" si="449"/>
        <v>0</v>
      </c>
      <c r="FV540" s="4">
        <f t="shared" si="449"/>
        <v>0</v>
      </c>
      <c r="FW540" s="4">
        <f t="shared" si="449"/>
        <v>0</v>
      </c>
      <c r="FX540" s="4">
        <f t="shared" si="449"/>
        <v>0</v>
      </c>
      <c r="FY540" s="4">
        <f t="shared" si="449"/>
        <v>0</v>
      </c>
      <c r="FZ540" s="4">
        <f t="shared" si="449"/>
        <v>0</v>
      </c>
      <c r="GA540" s="4">
        <f t="shared" si="449"/>
        <v>0</v>
      </c>
      <c r="GB540" s="4">
        <f t="shared" si="449"/>
        <v>0</v>
      </c>
      <c r="GC540" s="4">
        <f t="shared" si="449"/>
        <v>0</v>
      </c>
      <c r="GD540" s="4">
        <f t="shared" si="449"/>
        <v>0</v>
      </c>
      <c r="GE540" s="4">
        <f t="shared" si="449"/>
        <v>0</v>
      </c>
      <c r="GF540" s="4">
        <f t="shared" si="449"/>
        <v>0</v>
      </c>
      <c r="GG540" s="4">
        <f t="shared" si="449"/>
        <v>0</v>
      </c>
      <c r="GH540" s="4">
        <f t="shared" si="449"/>
        <v>0</v>
      </c>
      <c r="GI540" s="4">
        <f t="shared" si="449"/>
        <v>0</v>
      </c>
      <c r="GJ540" s="4">
        <f t="shared" si="449"/>
        <v>0</v>
      </c>
      <c r="GK540" s="4">
        <f t="shared" si="449"/>
        <v>0</v>
      </c>
      <c r="GL540" s="4">
        <f t="shared" si="449"/>
        <v>0</v>
      </c>
      <c r="GM540" s="4">
        <f t="shared" si="449"/>
        <v>0</v>
      </c>
      <c r="GN540" s="4">
        <f t="shared" si="449"/>
        <v>0</v>
      </c>
      <c r="GO540" s="4">
        <f t="shared" si="449"/>
        <v>0</v>
      </c>
      <c r="GP540" s="4">
        <f t="shared" si="449"/>
        <v>0</v>
      </c>
      <c r="GQ540" s="4">
        <f t="shared" si="449"/>
        <v>0</v>
      </c>
      <c r="GR540" s="4">
        <f t="shared" si="449"/>
        <v>0</v>
      </c>
      <c r="GS540" s="4">
        <f t="shared" si="449"/>
        <v>0</v>
      </c>
      <c r="GT540" s="4">
        <f t="shared" si="449"/>
        <v>0</v>
      </c>
      <c r="GU540" s="4">
        <f t="shared" si="449"/>
        <v>0</v>
      </c>
      <c r="GV540" s="4">
        <f t="shared" si="449"/>
        <v>0</v>
      </c>
      <c r="GW540" s="4">
        <f t="shared" si="449"/>
        <v>0</v>
      </c>
      <c r="GX540" s="4">
        <f t="shared" si="449"/>
        <v>0</v>
      </c>
    </row>
    <row r="542" spans="1:255" x14ac:dyDescent="0.2">
      <c r="A542" s="2">
        <v>17</v>
      </c>
      <c r="B542" s="2">
        <v>1</v>
      </c>
      <c r="C542" s="2"/>
      <c r="D542" s="2"/>
      <c r="E542" s="2" t="s">
        <v>532</v>
      </c>
      <c r="F542" s="2" t="s">
        <v>533</v>
      </c>
      <c r="G542" s="2" t="s">
        <v>534</v>
      </c>
      <c r="H542" s="2" t="s">
        <v>535</v>
      </c>
      <c r="I542" s="2">
        <v>8</v>
      </c>
      <c r="J542" s="2">
        <v>0</v>
      </c>
      <c r="K542" s="2">
        <v>8</v>
      </c>
      <c r="L542" s="2"/>
      <c r="M542" s="2"/>
      <c r="N542" s="2"/>
      <c r="O542" s="2">
        <f>ROUND(CP542,2)</f>
        <v>4152.6400000000003</v>
      </c>
      <c r="P542" s="2">
        <f>ROUND(CQ542*I542,2)</f>
        <v>0</v>
      </c>
      <c r="Q542" s="2">
        <f>ROUND(CR542*I542,2)</f>
        <v>4152.6400000000003</v>
      </c>
      <c r="R542" s="2">
        <f>ROUND(CS542*I542,2)</f>
        <v>336.24</v>
      </c>
      <c r="S542" s="2">
        <f>ROUND(CT542*I542,2)</f>
        <v>0</v>
      </c>
      <c r="T542" s="2">
        <f>ROUND(CU542*I542,2)</f>
        <v>0</v>
      </c>
      <c r="U542" s="2">
        <f>CV542*I542</f>
        <v>0</v>
      </c>
      <c r="V542" s="2">
        <f>CW542*I542</f>
        <v>0</v>
      </c>
      <c r="W542" s="2">
        <f>ROUND(CX542*I542,2)</f>
        <v>0</v>
      </c>
      <c r="X542" s="2">
        <f>ROUND(CY542,2)</f>
        <v>0</v>
      </c>
      <c r="Y542" s="2">
        <f>ROUND(CZ542,2)</f>
        <v>0</v>
      </c>
      <c r="Z542" s="2"/>
      <c r="AA542" s="2">
        <v>109223225</v>
      </c>
      <c r="AB542" s="2">
        <f>ROUND((AC542+AD542+AF542),6)</f>
        <v>519.08000000000004</v>
      </c>
      <c r="AC542" s="2">
        <f t="shared" ref="AC542:AF543" si="450">ROUND((ES542),6)</f>
        <v>0</v>
      </c>
      <c r="AD542" s="2">
        <f t="shared" si="450"/>
        <v>519.08000000000004</v>
      </c>
      <c r="AE542" s="2">
        <f t="shared" si="450"/>
        <v>42.03</v>
      </c>
      <c r="AF542" s="2">
        <f t="shared" si="450"/>
        <v>0</v>
      </c>
      <c r="AG542" s="2">
        <f>ROUND((AP542),6)</f>
        <v>0</v>
      </c>
      <c r="AH542" s="2">
        <f>(EW542)</f>
        <v>0</v>
      </c>
      <c r="AI542" s="2">
        <f>(EX542)</f>
        <v>0</v>
      </c>
      <c r="AJ542" s="2">
        <f>(AS542)</f>
        <v>0</v>
      </c>
      <c r="AK542" s="2">
        <v>519.08000000000004</v>
      </c>
      <c r="AL542" s="2">
        <v>0</v>
      </c>
      <c r="AM542" s="2">
        <v>519.08000000000004</v>
      </c>
      <c r="AN542" s="2">
        <v>42.03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2</v>
      </c>
      <c r="BI542" s="2">
        <v>1</v>
      </c>
      <c r="BJ542" s="2" t="s">
        <v>536</v>
      </c>
      <c r="BK542" s="2"/>
      <c r="BL542" s="2"/>
      <c r="BM542" s="2">
        <v>400000</v>
      </c>
      <c r="BN542" s="2">
        <v>0</v>
      </c>
      <c r="BO542" s="2" t="s">
        <v>3</v>
      </c>
      <c r="BP542" s="2">
        <v>0</v>
      </c>
      <c r="BQ542" s="2">
        <v>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>(P542+Q542+S542)</f>
        <v>4152.6400000000003</v>
      </c>
      <c r="CQ542" s="2">
        <f>AC542*BC542</f>
        <v>0</v>
      </c>
      <c r="CR542" s="2">
        <f>AD542*BB542</f>
        <v>519.08000000000004</v>
      </c>
      <c r="CS542" s="2">
        <f>AE542*BS542</f>
        <v>42.03</v>
      </c>
      <c r="CT542" s="2">
        <f>AF542*BA542</f>
        <v>0</v>
      </c>
      <c r="CU542" s="2">
        <f t="shared" ref="CU542:CX543" si="451">AG542</f>
        <v>0</v>
      </c>
      <c r="CV542" s="2">
        <f t="shared" si="451"/>
        <v>0</v>
      </c>
      <c r="CW542" s="2">
        <f t="shared" si="451"/>
        <v>0</v>
      </c>
      <c r="CX542" s="2">
        <f t="shared" si="451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1011</v>
      </c>
      <c r="DV542" s="2" t="s">
        <v>535</v>
      </c>
      <c r="DW542" s="2" t="s">
        <v>535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0</v>
      </c>
      <c r="EF542" s="2">
        <v>0</v>
      </c>
      <c r="EG542" s="2" t="s">
        <v>3</v>
      </c>
      <c r="EH542" s="2">
        <v>0</v>
      </c>
      <c r="EI542" s="2" t="s">
        <v>3</v>
      </c>
      <c r="EJ542" s="2">
        <v>0</v>
      </c>
      <c r="EK542" s="2">
        <v>400000</v>
      </c>
      <c r="EL542" s="2" t="s">
        <v>3</v>
      </c>
      <c r="EM542" s="2" t="s">
        <v>3</v>
      </c>
      <c r="EN542" s="2"/>
      <c r="EO542" s="2" t="s">
        <v>3</v>
      </c>
      <c r="EP542" s="2"/>
      <c r="EQ542" s="2">
        <v>131072</v>
      </c>
      <c r="ER542" s="2">
        <v>519.08000000000004</v>
      </c>
      <c r="ES542" s="2">
        <v>0</v>
      </c>
      <c r="ET542" s="2">
        <v>519.08000000000004</v>
      </c>
      <c r="EU542" s="2">
        <v>42.03</v>
      </c>
      <c r="EV542" s="2">
        <v>0</v>
      </c>
      <c r="EW542" s="2">
        <v>0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>ROUND(IF(AND(BH542=3,BI542=3),P542,0),2)</f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202295973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4152.6400000000003</v>
      </c>
      <c r="GN542" s="2">
        <f>IF(OR(BI542=0,BI542=1),ROUND(O542+X542+Y542,2),0)</f>
        <v>4152.6400000000003</v>
      </c>
      <c r="GO542" s="2">
        <f>IF(BI542=2,ROUND(O542+X542+Y542,2),0)</f>
        <v>0</v>
      </c>
      <c r="GP542" s="2">
        <f>IF(BI542=4,ROUND(O542+X542+Y542,2)+GX542,0)</f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>ROUND((GT542),6)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E543" t="s">
        <v>532</v>
      </c>
      <c r="F543" t="s">
        <v>533</v>
      </c>
      <c r="G543" t="s">
        <v>534</v>
      </c>
      <c r="H543" t="s">
        <v>535</v>
      </c>
      <c r="I543">
        <v>8</v>
      </c>
      <c r="J543">
        <v>0</v>
      </c>
      <c r="K543">
        <v>8</v>
      </c>
      <c r="O543">
        <f>ROUND(CP543,2)</f>
        <v>33927.07</v>
      </c>
      <c r="P543">
        <f>ROUND(CQ543*I543,2)</f>
        <v>0</v>
      </c>
      <c r="Q543">
        <f>ROUND(CR543*I543,2)</f>
        <v>33927.07</v>
      </c>
      <c r="R543">
        <f>ROUND(CS543*I543,2)</f>
        <v>8762.41</v>
      </c>
      <c r="S543">
        <f>ROUND(CT543*I543,2)</f>
        <v>0</v>
      </c>
      <c r="T543">
        <f>ROUND(CU543*I543,2)</f>
        <v>0</v>
      </c>
      <c r="U543">
        <f>CV543*I543</f>
        <v>0</v>
      </c>
      <c r="V543">
        <f>CW543*I543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109223223</v>
      </c>
      <c r="AB543">
        <f>ROUND((AC543+AD543+AF543),6)</f>
        <v>519.08000000000004</v>
      </c>
      <c r="AC543">
        <f t="shared" si="450"/>
        <v>0</v>
      </c>
      <c r="AD543">
        <f t="shared" si="450"/>
        <v>519.08000000000004</v>
      </c>
      <c r="AE543">
        <f t="shared" si="450"/>
        <v>42.03</v>
      </c>
      <c r="AF543">
        <f t="shared" si="450"/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519.08000000000004</v>
      </c>
      <c r="AL543">
        <v>0</v>
      </c>
      <c r="AM543">
        <v>519.08000000000004</v>
      </c>
      <c r="AN543">
        <v>42.03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8.17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2</v>
      </c>
      <c r="BI543">
        <v>1</v>
      </c>
      <c r="BJ543" t="s">
        <v>536</v>
      </c>
      <c r="BM543">
        <v>400000</v>
      </c>
      <c r="BN543">
        <v>0</v>
      </c>
      <c r="BO543" t="s">
        <v>533</v>
      </c>
      <c r="BP543">
        <v>1</v>
      </c>
      <c r="BQ543">
        <v>0</v>
      </c>
      <c r="BR543">
        <v>0</v>
      </c>
      <c r="BS543">
        <v>26.06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33927.07</v>
      </c>
      <c r="CQ543">
        <f>AC543*BC543</f>
        <v>0</v>
      </c>
      <c r="CR543">
        <f>AD543*BB543</f>
        <v>4240.8836000000001</v>
      </c>
      <c r="CS543">
        <f>AE543*BS543</f>
        <v>1095.3018</v>
      </c>
      <c r="CT543">
        <f>AF543*BA543</f>
        <v>0</v>
      </c>
      <c r="CU543">
        <f t="shared" si="451"/>
        <v>0</v>
      </c>
      <c r="CV543">
        <f t="shared" si="451"/>
        <v>0</v>
      </c>
      <c r="CW543">
        <f t="shared" si="451"/>
        <v>0</v>
      </c>
      <c r="CX543">
        <f t="shared" si="451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1011</v>
      </c>
      <c r="DV543" t="s">
        <v>535</v>
      </c>
      <c r="DW543" t="s">
        <v>535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0</v>
      </c>
      <c r="EF543">
        <v>0</v>
      </c>
      <c r="EG543" t="s">
        <v>3</v>
      </c>
      <c r="EH543">
        <v>0</v>
      </c>
      <c r="EI543" t="s">
        <v>3</v>
      </c>
      <c r="EJ543">
        <v>0</v>
      </c>
      <c r="EK543">
        <v>400000</v>
      </c>
      <c r="EL543" t="s">
        <v>3</v>
      </c>
      <c r="EM543" t="s">
        <v>3</v>
      </c>
      <c r="EO543" t="s">
        <v>3</v>
      </c>
      <c r="EQ543">
        <v>131072</v>
      </c>
      <c r="ER543">
        <v>519.08000000000004</v>
      </c>
      <c r="ES543">
        <v>0</v>
      </c>
      <c r="ET543">
        <v>519.08000000000004</v>
      </c>
      <c r="EU543">
        <v>42.03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ROUND(IF(AND(BH543=3,BI543=3),P543,0),2)</f>
        <v>0</v>
      </c>
      <c r="FS543">
        <v>0</v>
      </c>
      <c r="FX543">
        <v>0</v>
      </c>
      <c r="FY543">
        <v>0</v>
      </c>
      <c r="GA543" t="s">
        <v>3</v>
      </c>
      <c r="GD543">
        <v>0</v>
      </c>
      <c r="GF543">
        <v>202295973</v>
      </c>
      <c r="GG543">
        <v>2</v>
      </c>
      <c r="GH543">
        <v>1</v>
      </c>
      <c r="GI543">
        <v>2</v>
      </c>
      <c r="GJ543">
        <v>0</v>
      </c>
      <c r="GK543">
        <f>ROUND(R543*(S12)/100,2)</f>
        <v>14019.86</v>
      </c>
      <c r="GL543">
        <f>ROUND(IF(AND(BH543=3,BI543=3,FS543&lt;&gt;0),P543,0),2)</f>
        <v>0</v>
      </c>
      <c r="GM543">
        <f>ROUND(O543+X543+Y543+GK543,2)+GX543</f>
        <v>47946.93</v>
      </c>
      <c r="GN543">
        <f>IF(OR(BI543=0,BI543=1),ROUND(O543+X543+Y543+GK543,2),0)</f>
        <v>47946.93</v>
      </c>
      <c r="GO543">
        <f>IF(BI543=2,ROUND(O543+X543+Y543+GK543,2),0)</f>
        <v>0</v>
      </c>
      <c r="GP543">
        <f>IF(BI543=4,ROUND(O543+X543+Y543+GK543,2)+GX543,0)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3">
        <v>51</v>
      </c>
      <c r="B545" s="3">
        <f>B538</f>
        <v>1</v>
      </c>
      <c r="C545" s="3">
        <f>A538</f>
        <v>4</v>
      </c>
      <c r="D545" s="3">
        <f>ROW(A538)</f>
        <v>538</v>
      </c>
      <c r="E545" s="3"/>
      <c r="F545" s="3" t="str">
        <f>IF(F538&lt;&gt;"",F538,"")</f>
        <v>Новый раздел</v>
      </c>
      <c r="G545" s="3" t="str">
        <f>IF(G538&lt;&gt;"",G538,"")</f>
        <v>Эксплуатация машин и механизмов</v>
      </c>
      <c r="H545" s="3">
        <v>0</v>
      </c>
      <c r="I545" s="3"/>
      <c r="J545" s="3"/>
      <c r="K545" s="3"/>
      <c r="L545" s="3"/>
      <c r="M545" s="3"/>
      <c r="N545" s="3"/>
      <c r="O545" s="3">
        <f t="shared" ref="O545:T545" si="452">ROUND(AB545,2)</f>
        <v>4152.6400000000003</v>
      </c>
      <c r="P545" s="3">
        <f t="shared" si="452"/>
        <v>0</v>
      </c>
      <c r="Q545" s="3">
        <f t="shared" si="452"/>
        <v>4152.6400000000003</v>
      </c>
      <c r="R545" s="3">
        <f t="shared" si="452"/>
        <v>336.24</v>
      </c>
      <c r="S545" s="3">
        <f t="shared" si="452"/>
        <v>0</v>
      </c>
      <c r="T545" s="3">
        <f t="shared" si="452"/>
        <v>0</v>
      </c>
      <c r="U545" s="3">
        <f>AH545</f>
        <v>0</v>
      </c>
      <c r="V545" s="3">
        <f>AI545</f>
        <v>0</v>
      </c>
      <c r="W545" s="3">
        <f>ROUND(AJ545,2)</f>
        <v>0</v>
      </c>
      <c r="X545" s="3">
        <f>ROUND(AK545,2)</f>
        <v>0</v>
      </c>
      <c r="Y545" s="3">
        <f>ROUND(AL545,2)</f>
        <v>0</v>
      </c>
      <c r="Z545" s="3"/>
      <c r="AA545" s="3"/>
      <c r="AB545" s="3">
        <f>ROUND(SUMIF(AA542:AA543,"=109223225",O542:O543),2)</f>
        <v>4152.6400000000003</v>
      </c>
      <c r="AC545" s="3">
        <f>ROUND(SUMIF(AA542:AA543,"=109223225",P542:P543),2)</f>
        <v>0</v>
      </c>
      <c r="AD545" s="3">
        <f>ROUND(SUMIF(AA542:AA543,"=109223225",Q542:Q543),2)</f>
        <v>4152.6400000000003</v>
      </c>
      <c r="AE545" s="3">
        <f>ROUND(SUMIF(AA542:AA543,"=109223225",R542:R543),2)</f>
        <v>336.24</v>
      </c>
      <c r="AF545" s="3">
        <f>ROUND(SUMIF(AA542:AA543,"=109223225",S542:S543),2)</f>
        <v>0</v>
      </c>
      <c r="AG545" s="3">
        <f>ROUND(SUMIF(AA542:AA543,"=109223225",T542:T543),2)</f>
        <v>0</v>
      </c>
      <c r="AH545" s="3">
        <f>SUMIF(AA542:AA543,"=109223225",U542:U543)</f>
        <v>0</v>
      </c>
      <c r="AI545" s="3">
        <f>SUMIF(AA542:AA543,"=109223225",V542:V543)</f>
        <v>0</v>
      </c>
      <c r="AJ545" s="3">
        <f>ROUND(SUMIF(AA542:AA543,"=109223225",W542:W543),2)</f>
        <v>0</v>
      </c>
      <c r="AK545" s="3">
        <f>ROUND(SUMIF(AA542:AA543,"=109223225",X542:X543),2)</f>
        <v>0</v>
      </c>
      <c r="AL545" s="3">
        <f>ROUND(SUMIF(AA542:AA543,"=109223225",Y542:Y543),2)</f>
        <v>0</v>
      </c>
      <c r="AM545" s="3"/>
      <c r="AN545" s="3"/>
      <c r="AO545" s="3">
        <f t="shared" ref="AO545:BD545" si="453">ROUND(BX545,2)</f>
        <v>0</v>
      </c>
      <c r="AP545" s="3">
        <f t="shared" si="453"/>
        <v>0</v>
      </c>
      <c r="AQ545" s="3">
        <f t="shared" si="453"/>
        <v>0</v>
      </c>
      <c r="AR545" s="3">
        <f t="shared" si="453"/>
        <v>4152.6400000000003</v>
      </c>
      <c r="AS545" s="3">
        <f t="shared" si="453"/>
        <v>4152.6400000000003</v>
      </c>
      <c r="AT545" s="3">
        <f t="shared" si="453"/>
        <v>0</v>
      </c>
      <c r="AU545" s="3">
        <f t="shared" si="453"/>
        <v>0</v>
      </c>
      <c r="AV545" s="3">
        <f t="shared" si="453"/>
        <v>0</v>
      </c>
      <c r="AW545" s="3">
        <f t="shared" si="453"/>
        <v>0</v>
      </c>
      <c r="AX545" s="3">
        <f t="shared" si="453"/>
        <v>0</v>
      </c>
      <c r="AY545" s="3">
        <f t="shared" si="453"/>
        <v>0</v>
      </c>
      <c r="AZ545" s="3">
        <f t="shared" si="453"/>
        <v>0</v>
      </c>
      <c r="BA545" s="3">
        <f t="shared" si="453"/>
        <v>0</v>
      </c>
      <c r="BB545" s="3">
        <f t="shared" si="453"/>
        <v>0</v>
      </c>
      <c r="BC545" s="3">
        <f t="shared" si="453"/>
        <v>0</v>
      </c>
      <c r="BD545" s="3">
        <f t="shared" si="453"/>
        <v>0</v>
      </c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>
        <f>ROUND(SUMIF(AA542:AA543,"=109223225",FQ542:FQ543),2)</f>
        <v>0</v>
      </c>
      <c r="BY545" s="3">
        <f>ROUND(SUMIF(AA542:AA543,"=109223225",FR542:FR543),2)</f>
        <v>0</v>
      </c>
      <c r="BZ545" s="3">
        <f>ROUND(SUMIF(AA542:AA543,"=109223225",GL542:GL543),2)</f>
        <v>0</v>
      </c>
      <c r="CA545" s="3">
        <f>ROUND(SUMIF(AA542:AA543,"=109223225",GM542:GM543),2)</f>
        <v>4152.6400000000003</v>
      </c>
      <c r="CB545" s="3">
        <f>ROUND(SUMIF(AA542:AA543,"=109223225",GN542:GN543),2)</f>
        <v>4152.6400000000003</v>
      </c>
      <c r="CC545" s="3">
        <f>ROUND(SUMIF(AA542:AA543,"=109223225",GO542:GO543),2)</f>
        <v>0</v>
      </c>
      <c r="CD545" s="3">
        <f>ROUND(SUMIF(AA542:AA543,"=109223225",GP542:GP543),2)</f>
        <v>0</v>
      </c>
      <c r="CE545" s="3">
        <f>AC545-BX545</f>
        <v>0</v>
      </c>
      <c r="CF545" s="3">
        <f>AC545-BY545</f>
        <v>0</v>
      </c>
      <c r="CG545" s="3">
        <f>BX545-BZ545</f>
        <v>0</v>
      </c>
      <c r="CH545" s="3">
        <f>AC545-BX545-BY545+BZ545</f>
        <v>0</v>
      </c>
      <c r="CI545" s="3">
        <f>BY545-BZ545</f>
        <v>0</v>
      </c>
      <c r="CJ545" s="3">
        <f>ROUND(SUMIF(AA542:AA543,"=109223225",GX542:GX543),2)</f>
        <v>0</v>
      </c>
      <c r="CK545" s="3">
        <f>ROUND(SUMIF(AA542:AA543,"=109223225",GY542:GY543),2)</f>
        <v>0</v>
      </c>
      <c r="CL545" s="3">
        <f>ROUND(SUMIF(AA542:AA543,"=109223225",GZ542:GZ543),2)</f>
        <v>0</v>
      </c>
      <c r="CM545" s="3">
        <f>ROUND(SUMIF(AA542:AA543,"=109223225",HD542:HD543),2)</f>
        <v>0</v>
      </c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4">
        <f t="shared" ref="DG545:DL545" si="454">ROUND(DT545,2)</f>
        <v>33927.07</v>
      </c>
      <c r="DH545" s="4">
        <f t="shared" si="454"/>
        <v>0</v>
      </c>
      <c r="DI545" s="4">
        <f t="shared" si="454"/>
        <v>33927.07</v>
      </c>
      <c r="DJ545" s="4">
        <f t="shared" si="454"/>
        <v>8762.41</v>
      </c>
      <c r="DK545" s="4">
        <f t="shared" si="454"/>
        <v>0</v>
      </c>
      <c r="DL545" s="4">
        <f t="shared" si="454"/>
        <v>0</v>
      </c>
      <c r="DM545" s="4">
        <f>DZ545</f>
        <v>0</v>
      </c>
      <c r="DN545" s="4">
        <f>EA545</f>
        <v>0</v>
      </c>
      <c r="DO545" s="4">
        <f>ROUND(EB545,2)</f>
        <v>0</v>
      </c>
      <c r="DP545" s="4">
        <f>ROUND(EC545,2)</f>
        <v>0</v>
      </c>
      <c r="DQ545" s="4">
        <f>ROUND(ED545,2)</f>
        <v>0</v>
      </c>
      <c r="DR545" s="4"/>
      <c r="DS545" s="4"/>
      <c r="DT545" s="4">
        <f>ROUND(SUMIF(AA542:AA543,"=109223223",O542:O543),2)</f>
        <v>33927.07</v>
      </c>
      <c r="DU545" s="4">
        <f>ROUND(SUMIF(AA542:AA543,"=109223223",P542:P543),2)</f>
        <v>0</v>
      </c>
      <c r="DV545" s="4">
        <f>ROUND(SUMIF(AA542:AA543,"=109223223",Q542:Q543),2)</f>
        <v>33927.07</v>
      </c>
      <c r="DW545" s="4">
        <f>ROUND(SUMIF(AA542:AA543,"=109223223",R542:R543),2)</f>
        <v>8762.41</v>
      </c>
      <c r="DX545" s="4">
        <f>ROUND(SUMIF(AA542:AA543,"=109223223",S542:S543),2)</f>
        <v>0</v>
      </c>
      <c r="DY545" s="4">
        <f>ROUND(SUMIF(AA542:AA543,"=109223223",T542:T543),2)</f>
        <v>0</v>
      </c>
      <c r="DZ545" s="4">
        <f>SUMIF(AA542:AA543,"=109223223",U542:U543)</f>
        <v>0</v>
      </c>
      <c r="EA545" s="4">
        <f>SUMIF(AA542:AA543,"=109223223",V542:V543)</f>
        <v>0</v>
      </c>
      <c r="EB545" s="4">
        <f>ROUND(SUMIF(AA542:AA543,"=109223223",W542:W543),2)</f>
        <v>0</v>
      </c>
      <c r="EC545" s="4">
        <f>ROUND(SUMIF(AA542:AA543,"=109223223",X542:X543),2)</f>
        <v>0</v>
      </c>
      <c r="ED545" s="4">
        <f>ROUND(SUMIF(AA542:AA543,"=109223223",Y542:Y543),2)</f>
        <v>0</v>
      </c>
      <c r="EE545" s="4"/>
      <c r="EF545" s="4"/>
      <c r="EG545" s="4">
        <f t="shared" ref="EG545:EV545" si="455">ROUND(FP545,2)</f>
        <v>0</v>
      </c>
      <c r="EH545" s="4">
        <f t="shared" si="455"/>
        <v>0</v>
      </c>
      <c r="EI545" s="4">
        <f t="shared" si="455"/>
        <v>0</v>
      </c>
      <c r="EJ545" s="4">
        <f t="shared" si="455"/>
        <v>47946.93</v>
      </c>
      <c r="EK545" s="4">
        <f t="shared" si="455"/>
        <v>47946.93</v>
      </c>
      <c r="EL545" s="4">
        <f t="shared" si="455"/>
        <v>0</v>
      </c>
      <c r="EM545" s="4">
        <f t="shared" si="455"/>
        <v>0</v>
      </c>
      <c r="EN545" s="4">
        <f t="shared" si="455"/>
        <v>0</v>
      </c>
      <c r="EO545" s="4">
        <f t="shared" si="455"/>
        <v>0</v>
      </c>
      <c r="EP545" s="4">
        <f t="shared" si="455"/>
        <v>0</v>
      </c>
      <c r="EQ545" s="4">
        <f t="shared" si="455"/>
        <v>0</v>
      </c>
      <c r="ER545" s="4">
        <f t="shared" si="455"/>
        <v>0</v>
      </c>
      <c r="ES545" s="4">
        <f t="shared" si="455"/>
        <v>0</v>
      </c>
      <c r="ET545" s="4">
        <f t="shared" si="455"/>
        <v>0</v>
      </c>
      <c r="EU545" s="4">
        <f t="shared" si="455"/>
        <v>0</v>
      </c>
      <c r="EV545" s="4">
        <f t="shared" si="455"/>
        <v>0</v>
      </c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>
        <f>ROUND(SUMIF(AA542:AA543,"=109223223",FQ542:FQ543),2)</f>
        <v>0</v>
      </c>
      <c r="FQ545" s="4">
        <f>ROUND(SUMIF(AA542:AA543,"=109223223",FR542:FR543),2)</f>
        <v>0</v>
      </c>
      <c r="FR545" s="4">
        <f>ROUND(SUMIF(AA542:AA543,"=109223223",GL542:GL543),2)</f>
        <v>0</v>
      </c>
      <c r="FS545" s="4">
        <f>ROUND(SUMIF(AA542:AA543,"=109223223",GM542:GM543),2)</f>
        <v>47946.93</v>
      </c>
      <c r="FT545" s="4">
        <f>ROUND(SUMIF(AA542:AA543,"=109223223",GN542:GN543),2)</f>
        <v>47946.93</v>
      </c>
      <c r="FU545" s="4">
        <f>ROUND(SUMIF(AA542:AA543,"=109223223",GO542:GO543),2)</f>
        <v>0</v>
      </c>
      <c r="FV545" s="4">
        <f>ROUND(SUMIF(AA542:AA543,"=109223223",GP542:GP543),2)</f>
        <v>0</v>
      </c>
      <c r="FW545" s="4">
        <f>DU545-FP545</f>
        <v>0</v>
      </c>
      <c r="FX545" s="4">
        <f>DU545-FQ545</f>
        <v>0</v>
      </c>
      <c r="FY545" s="4">
        <f>FP545-FR545</f>
        <v>0</v>
      </c>
      <c r="FZ545" s="4">
        <f>DU545-FP545-FQ545+FR545</f>
        <v>0</v>
      </c>
      <c r="GA545" s="4">
        <f>FQ545-FR545</f>
        <v>0</v>
      </c>
      <c r="GB545" s="4">
        <f>ROUND(SUMIF(AA542:AA543,"=109223223",GX542:GX543),2)</f>
        <v>0</v>
      </c>
      <c r="GC545" s="4">
        <f>ROUND(SUMIF(AA542:AA543,"=109223223",GY542:GY543),2)</f>
        <v>0</v>
      </c>
      <c r="GD545" s="4">
        <f>ROUND(SUMIF(AA542:AA543,"=109223223",GZ542:GZ543),2)</f>
        <v>0</v>
      </c>
      <c r="GE545" s="4">
        <f>ROUND(SUMIF(AA542:AA543,"=109223223",HD542:HD543),2)</f>
        <v>0</v>
      </c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>
        <v>0</v>
      </c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201</v>
      </c>
      <c r="F547" s="5">
        <f>ROUND(Source!O545,O547)</f>
        <v>4152.6400000000003</v>
      </c>
      <c r="G547" s="5" t="s">
        <v>120</v>
      </c>
      <c r="H547" s="5" t="s">
        <v>121</v>
      </c>
      <c r="I547" s="5"/>
      <c r="J547" s="5"/>
      <c r="K547" s="5">
        <v>201</v>
      </c>
      <c r="L547" s="5">
        <v>1</v>
      </c>
      <c r="M547" s="5">
        <v>3</v>
      </c>
      <c r="N547" s="5" t="s">
        <v>3</v>
      </c>
      <c r="O547" s="5">
        <v>2</v>
      </c>
      <c r="P547" s="5">
        <f>ROUND(Source!DG545,O547)</f>
        <v>33927.07</v>
      </c>
      <c r="Q547" s="5"/>
      <c r="R547" s="5"/>
      <c r="S547" s="5"/>
      <c r="T547" s="5"/>
      <c r="U547" s="5"/>
      <c r="V547" s="5"/>
      <c r="W547" s="5">
        <v>4152.6400000000003</v>
      </c>
      <c r="X547" s="5">
        <v>1</v>
      </c>
      <c r="Y547" s="5">
        <v>4152.6400000000003</v>
      </c>
      <c r="Z547" s="5">
        <v>33927.07</v>
      </c>
      <c r="AA547" s="5">
        <v>1</v>
      </c>
      <c r="AB547" s="5">
        <v>33927.07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202</v>
      </c>
      <c r="F548" s="5">
        <f>ROUND(Source!P545,O548)</f>
        <v>0</v>
      </c>
      <c r="G548" s="5" t="s">
        <v>122</v>
      </c>
      <c r="H548" s="5" t="s">
        <v>123</v>
      </c>
      <c r="I548" s="5"/>
      <c r="J548" s="5"/>
      <c r="K548" s="5">
        <v>202</v>
      </c>
      <c r="L548" s="5">
        <v>2</v>
      </c>
      <c r="M548" s="5">
        <v>3</v>
      </c>
      <c r="N548" s="5" t="s">
        <v>3</v>
      </c>
      <c r="O548" s="5">
        <v>2</v>
      </c>
      <c r="P548" s="5">
        <f>ROUND(Source!DH545,O548)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222</v>
      </c>
      <c r="F549" s="5">
        <f>ROUND(Source!AO545,O549)</f>
        <v>0</v>
      </c>
      <c r="G549" s="5" t="s">
        <v>124</v>
      </c>
      <c r="H549" s="5" t="s">
        <v>125</v>
      </c>
      <c r="I549" s="5"/>
      <c r="J549" s="5"/>
      <c r="K549" s="5">
        <v>222</v>
      </c>
      <c r="L549" s="5">
        <v>3</v>
      </c>
      <c r="M549" s="5">
        <v>3</v>
      </c>
      <c r="N549" s="5" t="s">
        <v>3</v>
      </c>
      <c r="O549" s="5">
        <v>2</v>
      </c>
      <c r="P549" s="5">
        <f>ROUND(Source!EG545,O549)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225</v>
      </c>
      <c r="F550" s="5">
        <f>ROUND(Source!AV545,O550)</f>
        <v>0</v>
      </c>
      <c r="G550" s="5" t="s">
        <v>126</v>
      </c>
      <c r="H550" s="5" t="s">
        <v>127</v>
      </c>
      <c r="I550" s="5"/>
      <c r="J550" s="5"/>
      <c r="K550" s="5">
        <v>225</v>
      </c>
      <c r="L550" s="5">
        <v>4</v>
      </c>
      <c r="M550" s="5">
        <v>3</v>
      </c>
      <c r="N550" s="5" t="s">
        <v>3</v>
      </c>
      <c r="O550" s="5">
        <v>2</v>
      </c>
      <c r="P550" s="5">
        <f>ROUND(Source!EN545,O550)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226</v>
      </c>
      <c r="F551" s="5">
        <f>ROUND(Source!AW545,O551)</f>
        <v>0</v>
      </c>
      <c r="G551" s="5" t="s">
        <v>128</v>
      </c>
      <c r="H551" s="5" t="s">
        <v>129</v>
      </c>
      <c r="I551" s="5"/>
      <c r="J551" s="5"/>
      <c r="K551" s="5">
        <v>226</v>
      </c>
      <c r="L551" s="5">
        <v>5</v>
      </c>
      <c r="M551" s="5">
        <v>3</v>
      </c>
      <c r="N551" s="5" t="s">
        <v>3</v>
      </c>
      <c r="O551" s="5">
        <v>2</v>
      </c>
      <c r="P551" s="5">
        <f>ROUND(Source!EO545,O551)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227</v>
      </c>
      <c r="F552" s="5">
        <f>ROUND(Source!AX545,O552)</f>
        <v>0</v>
      </c>
      <c r="G552" s="5" t="s">
        <v>130</v>
      </c>
      <c r="H552" s="5" t="s">
        <v>131</v>
      </c>
      <c r="I552" s="5"/>
      <c r="J552" s="5"/>
      <c r="K552" s="5">
        <v>227</v>
      </c>
      <c r="L552" s="5">
        <v>6</v>
      </c>
      <c r="M552" s="5">
        <v>3</v>
      </c>
      <c r="N552" s="5" t="s">
        <v>3</v>
      </c>
      <c r="O552" s="5">
        <v>2</v>
      </c>
      <c r="P552" s="5">
        <f>ROUND(Source!EP545,O552)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228</v>
      </c>
      <c r="F553" s="5">
        <f>ROUND(Source!AY545,O553)</f>
        <v>0</v>
      </c>
      <c r="G553" s="5" t="s">
        <v>132</v>
      </c>
      <c r="H553" s="5" t="s">
        <v>133</v>
      </c>
      <c r="I553" s="5"/>
      <c r="J553" s="5"/>
      <c r="K553" s="5">
        <v>228</v>
      </c>
      <c r="L553" s="5">
        <v>7</v>
      </c>
      <c r="M553" s="5">
        <v>3</v>
      </c>
      <c r="N553" s="5" t="s">
        <v>3</v>
      </c>
      <c r="O553" s="5">
        <v>2</v>
      </c>
      <c r="P553" s="5">
        <f>ROUND(Source!EQ545,O553)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216</v>
      </c>
      <c r="F554" s="5">
        <f>ROUND(Source!AP545,O554)</f>
        <v>0</v>
      </c>
      <c r="G554" s="5" t="s">
        <v>134</v>
      </c>
      <c r="H554" s="5" t="s">
        <v>135</v>
      </c>
      <c r="I554" s="5"/>
      <c r="J554" s="5"/>
      <c r="K554" s="5">
        <v>216</v>
      </c>
      <c r="L554" s="5">
        <v>8</v>
      </c>
      <c r="M554" s="5">
        <v>3</v>
      </c>
      <c r="N554" s="5" t="s">
        <v>3</v>
      </c>
      <c r="O554" s="5">
        <v>2</v>
      </c>
      <c r="P554" s="5">
        <f>ROUND(Source!EH545,O554)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223</v>
      </c>
      <c r="F555" s="5">
        <f>ROUND(Source!AQ545,O555)</f>
        <v>0</v>
      </c>
      <c r="G555" s="5" t="s">
        <v>136</v>
      </c>
      <c r="H555" s="5" t="s">
        <v>137</v>
      </c>
      <c r="I555" s="5"/>
      <c r="J555" s="5"/>
      <c r="K555" s="5">
        <v>223</v>
      </c>
      <c r="L555" s="5">
        <v>9</v>
      </c>
      <c r="M555" s="5">
        <v>3</v>
      </c>
      <c r="N555" s="5" t="s">
        <v>3</v>
      </c>
      <c r="O555" s="5">
        <v>2</v>
      </c>
      <c r="P555" s="5">
        <f>ROUND(Source!EI545,O555)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229</v>
      </c>
      <c r="F556" s="5">
        <f>ROUND(Source!AZ545,O556)</f>
        <v>0</v>
      </c>
      <c r="G556" s="5" t="s">
        <v>138</v>
      </c>
      <c r="H556" s="5" t="s">
        <v>139</v>
      </c>
      <c r="I556" s="5"/>
      <c r="J556" s="5"/>
      <c r="K556" s="5">
        <v>229</v>
      </c>
      <c r="L556" s="5">
        <v>10</v>
      </c>
      <c r="M556" s="5">
        <v>3</v>
      </c>
      <c r="N556" s="5" t="s">
        <v>3</v>
      </c>
      <c r="O556" s="5">
        <v>2</v>
      </c>
      <c r="P556" s="5">
        <f>ROUND(Source!ER545,O556)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203</v>
      </c>
      <c r="F557" s="5">
        <f>ROUND(Source!Q545,O557)</f>
        <v>4152.6400000000003</v>
      </c>
      <c r="G557" s="5" t="s">
        <v>140</v>
      </c>
      <c r="H557" s="5" t="s">
        <v>141</v>
      </c>
      <c r="I557" s="5"/>
      <c r="J557" s="5"/>
      <c r="K557" s="5">
        <v>203</v>
      </c>
      <c r="L557" s="5">
        <v>11</v>
      </c>
      <c r="M557" s="5">
        <v>3</v>
      </c>
      <c r="N557" s="5" t="s">
        <v>3</v>
      </c>
      <c r="O557" s="5">
        <v>2</v>
      </c>
      <c r="P557" s="5">
        <f>ROUND(Source!DI545,O557)</f>
        <v>33927.07</v>
      </c>
      <c r="Q557" s="5"/>
      <c r="R557" s="5"/>
      <c r="S557" s="5"/>
      <c r="T557" s="5"/>
      <c r="U557" s="5"/>
      <c r="V557" s="5"/>
      <c r="W557" s="5">
        <v>4152.6400000000003</v>
      </c>
      <c r="X557" s="5">
        <v>1</v>
      </c>
      <c r="Y557" s="5">
        <v>4152.6400000000003</v>
      </c>
      <c r="Z557" s="5">
        <v>33927.07</v>
      </c>
      <c r="AA557" s="5">
        <v>1</v>
      </c>
      <c r="AB557" s="5">
        <v>33927.07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231</v>
      </c>
      <c r="F558" s="5">
        <f>ROUND(Source!BB545,O558)</f>
        <v>0</v>
      </c>
      <c r="G558" s="5" t="s">
        <v>142</v>
      </c>
      <c r="H558" s="5" t="s">
        <v>143</v>
      </c>
      <c r="I558" s="5"/>
      <c r="J558" s="5"/>
      <c r="K558" s="5">
        <v>231</v>
      </c>
      <c r="L558" s="5">
        <v>12</v>
      </c>
      <c r="M558" s="5">
        <v>3</v>
      </c>
      <c r="N558" s="5" t="s">
        <v>3</v>
      </c>
      <c r="O558" s="5">
        <v>2</v>
      </c>
      <c r="P558" s="5">
        <f>ROUND(Source!ET545,O558)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204</v>
      </c>
      <c r="F559" s="5">
        <f>ROUND(Source!R545,O559)</f>
        <v>336.24</v>
      </c>
      <c r="G559" s="5" t="s">
        <v>144</v>
      </c>
      <c r="H559" s="5" t="s">
        <v>145</v>
      </c>
      <c r="I559" s="5"/>
      <c r="J559" s="5"/>
      <c r="K559" s="5">
        <v>204</v>
      </c>
      <c r="L559" s="5">
        <v>13</v>
      </c>
      <c r="M559" s="5">
        <v>3</v>
      </c>
      <c r="N559" s="5" t="s">
        <v>3</v>
      </c>
      <c r="O559" s="5">
        <v>2</v>
      </c>
      <c r="P559" s="5">
        <f>ROUND(Source!DJ545,O559)</f>
        <v>8762.41</v>
      </c>
      <c r="Q559" s="5"/>
      <c r="R559" s="5"/>
      <c r="S559" s="5"/>
      <c r="T559" s="5"/>
      <c r="U559" s="5"/>
      <c r="V559" s="5"/>
      <c r="W559" s="5">
        <v>336.24</v>
      </c>
      <c r="X559" s="5">
        <v>1</v>
      </c>
      <c r="Y559" s="5">
        <v>336.24</v>
      </c>
      <c r="Z559" s="5">
        <v>8762.41</v>
      </c>
      <c r="AA559" s="5">
        <v>1</v>
      </c>
      <c r="AB559" s="5">
        <v>8762.41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205</v>
      </c>
      <c r="F560" s="5">
        <f>ROUND(Source!S545,O560)</f>
        <v>0</v>
      </c>
      <c r="G560" s="5" t="s">
        <v>146</v>
      </c>
      <c r="H560" s="5" t="s">
        <v>147</v>
      </c>
      <c r="I560" s="5"/>
      <c r="J560" s="5"/>
      <c r="K560" s="5">
        <v>205</v>
      </c>
      <c r="L560" s="5">
        <v>14</v>
      </c>
      <c r="M560" s="5">
        <v>3</v>
      </c>
      <c r="N560" s="5" t="s">
        <v>3</v>
      </c>
      <c r="O560" s="5">
        <v>2</v>
      </c>
      <c r="P560" s="5">
        <f>ROUND(Source!DK545,O560)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232</v>
      </c>
      <c r="F561" s="5">
        <f>ROUND(Source!BC545,O561)</f>
        <v>0</v>
      </c>
      <c r="G561" s="5" t="s">
        <v>148</v>
      </c>
      <c r="H561" s="5" t="s">
        <v>149</v>
      </c>
      <c r="I561" s="5"/>
      <c r="J561" s="5"/>
      <c r="K561" s="5">
        <v>232</v>
      </c>
      <c r="L561" s="5">
        <v>15</v>
      </c>
      <c r="M561" s="5">
        <v>3</v>
      </c>
      <c r="N561" s="5" t="s">
        <v>3</v>
      </c>
      <c r="O561" s="5">
        <v>2</v>
      </c>
      <c r="P561" s="5">
        <f>ROUND(Source!EU545,O561)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214</v>
      </c>
      <c r="F562" s="5">
        <f>ROUND(Source!AS545,O562)</f>
        <v>4152.6400000000003</v>
      </c>
      <c r="G562" s="5" t="s">
        <v>150</v>
      </c>
      <c r="H562" s="5" t="s">
        <v>151</v>
      </c>
      <c r="I562" s="5"/>
      <c r="J562" s="5"/>
      <c r="K562" s="5">
        <v>214</v>
      </c>
      <c r="L562" s="5">
        <v>16</v>
      </c>
      <c r="M562" s="5">
        <v>3</v>
      </c>
      <c r="N562" s="5" t="s">
        <v>3</v>
      </c>
      <c r="O562" s="5">
        <v>2</v>
      </c>
      <c r="P562" s="5">
        <f>ROUND(Source!EK545,O562)</f>
        <v>47946.93</v>
      </c>
      <c r="Q562" s="5"/>
      <c r="R562" s="5"/>
      <c r="S562" s="5"/>
      <c r="T562" s="5"/>
      <c r="U562" s="5"/>
      <c r="V562" s="5"/>
      <c r="W562" s="5">
        <v>4152.6400000000003</v>
      </c>
      <c r="X562" s="5">
        <v>1</v>
      </c>
      <c r="Y562" s="5">
        <v>4152.6400000000003</v>
      </c>
      <c r="Z562" s="5">
        <v>47946.93</v>
      </c>
      <c r="AA562" s="5">
        <v>1</v>
      </c>
      <c r="AB562" s="5">
        <v>47946.93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215</v>
      </c>
      <c r="F563" s="5">
        <f>ROUND(Source!AT545,O563)</f>
        <v>0</v>
      </c>
      <c r="G563" s="5" t="s">
        <v>152</v>
      </c>
      <c r="H563" s="5" t="s">
        <v>153</v>
      </c>
      <c r="I563" s="5"/>
      <c r="J563" s="5"/>
      <c r="K563" s="5">
        <v>215</v>
      </c>
      <c r="L563" s="5">
        <v>17</v>
      </c>
      <c r="M563" s="5">
        <v>3</v>
      </c>
      <c r="N563" s="5" t="s">
        <v>3</v>
      </c>
      <c r="O563" s="5">
        <v>2</v>
      </c>
      <c r="P563" s="5">
        <f>ROUND(Source!EL545,O563)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217</v>
      </c>
      <c r="F564" s="5">
        <f>ROUND(Source!AU545,O564)</f>
        <v>0</v>
      </c>
      <c r="G564" s="5" t="s">
        <v>154</v>
      </c>
      <c r="H564" s="5" t="s">
        <v>155</v>
      </c>
      <c r="I564" s="5"/>
      <c r="J564" s="5"/>
      <c r="K564" s="5">
        <v>217</v>
      </c>
      <c r="L564" s="5">
        <v>18</v>
      </c>
      <c r="M564" s="5">
        <v>3</v>
      </c>
      <c r="N564" s="5" t="s">
        <v>3</v>
      </c>
      <c r="O564" s="5">
        <v>2</v>
      </c>
      <c r="P564" s="5">
        <f>ROUND(Source!EM545,O564)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230</v>
      </c>
      <c r="F565" s="5">
        <f>ROUND(Source!BA545,O565)</f>
        <v>0</v>
      </c>
      <c r="G565" s="5" t="s">
        <v>156</v>
      </c>
      <c r="H565" s="5" t="s">
        <v>157</v>
      </c>
      <c r="I565" s="5"/>
      <c r="J565" s="5"/>
      <c r="K565" s="5">
        <v>230</v>
      </c>
      <c r="L565" s="5">
        <v>19</v>
      </c>
      <c r="M565" s="5">
        <v>3</v>
      </c>
      <c r="N565" s="5" t="s">
        <v>3</v>
      </c>
      <c r="O565" s="5">
        <v>2</v>
      </c>
      <c r="P565" s="5">
        <f>ROUND(Source!ES545,O565)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206</v>
      </c>
      <c r="F566" s="5">
        <f>ROUND(Source!T545,O566)</f>
        <v>0</v>
      </c>
      <c r="G566" s="5" t="s">
        <v>158</v>
      </c>
      <c r="H566" s="5" t="s">
        <v>159</v>
      </c>
      <c r="I566" s="5"/>
      <c r="J566" s="5"/>
      <c r="K566" s="5">
        <v>206</v>
      </c>
      <c r="L566" s="5">
        <v>20</v>
      </c>
      <c r="M566" s="5">
        <v>3</v>
      </c>
      <c r="N566" s="5" t="s">
        <v>3</v>
      </c>
      <c r="O566" s="5">
        <v>2</v>
      </c>
      <c r="P566" s="5">
        <f>ROUND(Source!DL545,O566)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207</v>
      </c>
      <c r="F567" s="5">
        <f>Source!U545</f>
        <v>0</v>
      </c>
      <c r="G567" s="5" t="s">
        <v>160</v>
      </c>
      <c r="H567" s="5" t="s">
        <v>161</v>
      </c>
      <c r="I567" s="5"/>
      <c r="J567" s="5"/>
      <c r="K567" s="5">
        <v>207</v>
      </c>
      <c r="L567" s="5">
        <v>21</v>
      </c>
      <c r="M567" s="5">
        <v>3</v>
      </c>
      <c r="N567" s="5" t="s">
        <v>3</v>
      </c>
      <c r="O567" s="5">
        <v>-1</v>
      </c>
      <c r="P567" s="5">
        <f>Source!DM545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208</v>
      </c>
      <c r="F568" s="5">
        <f>Source!V545</f>
        <v>0</v>
      </c>
      <c r="G568" s="5" t="s">
        <v>162</v>
      </c>
      <c r="H568" s="5" t="s">
        <v>163</v>
      </c>
      <c r="I568" s="5"/>
      <c r="J568" s="5"/>
      <c r="K568" s="5">
        <v>208</v>
      </c>
      <c r="L568" s="5">
        <v>22</v>
      </c>
      <c r="M568" s="5">
        <v>3</v>
      </c>
      <c r="N568" s="5" t="s">
        <v>3</v>
      </c>
      <c r="O568" s="5">
        <v>-1</v>
      </c>
      <c r="P568" s="5">
        <f>Source!DN545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209</v>
      </c>
      <c r="F569" s="5">
        <f>ROUND(Source!W545,O569)</f>
        <v>0</v>
      </c>
      <c r="G569" s="5" t="s">
        <v>164</v>
      </c>
      <c r="H569" s="5" t="s">
        <v>165</v>
      </c>
      <c r="I569" s="5"/>
      <c r="J569" s="5"/>
      <c r="K569" s="5">
        <v>209</v>
      </c>
      <c r="L569" s="5">
        <v>23</v>
      </c>
      <c r="M569" s="5">
        <v>3</v>
      </c>
      <c r="N569" s="5" t="s">
        <v>3</v>
      </c>
      <c r="O569" s="5">
        <v>2</v>
      </c>
      <c r="P569" s="5">
        <f>ROUND(Source!DO545,O569)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233</v>
      </c>
      <c r="F570" s="5">
        <f>ROUND(Source!BD545,O570)</f>
        <v>0</v>
      </c>
      <c r="G570" s="5" t="s">
        <v>166</v>
      </c>
      <c r="H570" s="5" t="s">
        <v>167</v>
      </c>
      <c r="I570" s="5"/>
      <c r="J570" s="5"/>
      <c r="K570" s="5">
        <v>233</v>
      </c>
      <c r="L570" s="5">
        <v>24</v>
      </c>
      <c r="M570" s="5">
        <v>3</v>
      </c>
      <c r="N570" s="5" t="s">
        <v>3</v>
      </c>
      <c r="O570" s="5">
        <v>2</v>
      </c>
      <c r="P570" s="5">
        <f>ROUND(Source!EV545,O570)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210</v>
      </c>
      <c r="F571" s="5">
        <f>ROUND(Source!X545,O571)</f>
        <v>0</v>
      </c>
      <c r="G571" s="5" t="s">
        <v>168</v>
      </c>
      <c r="H571" s="5" t="s">
        <v>169</v>
      </c>
      <c r="I571" s="5"/>
      <c r="J571" s="5"/>
      <c r="K571" s="5">
        <v>210</v>
      </c>
      <c r="L571" s="5">
        <v>25</v>
      </c>
      <c r="M571" s="5">
        <v>3</v>
      </c>
      <c r="N571" s="5" t="s">
        <v>3</v>
      </c>
      <c r="O571" s="5">
        <v>2</v>
      </c>
      <c r="P571" s="5">
        <f>ROUND(Source!DP545,O571)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211</v>
      </c>
      <c r="F572" s="5">
        <f>ROUND(Source!Y545,O572)</f>
        <v>0</v>
      </c>
      <c r="G572" s="5" t="s">
        <v>170</v>
      </c>
      <c r="H572" s="5" t="s">
        <v>171</v>
      </c>
      <c r="I572" s="5"/>
      <c r="J572" s="5"/>
      <c r="K572" s="5">
        <v>211</v>
      </c>
      <c r="L572" s="5">
        <v>26</v>
      </c>
      <c r="M572" s="5">
        <v>3</v>
      </c>
      <c r="N572" s="5" t="s">
        <v>3</v>
      </c>
      <c r="O572" s="5">
        <v>2</v>
      </c>
      <c r="P572" s="5">
        <f>ROUND(Source!DQ545,O572)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224</v>
      </c>
      <c r="F573" s="5">
        <f>ROUND(Source!AR545,O573)</f>
        <v>4152.6400000000003</v>
      </c>
      <c r="G573" s="5" t="s">
        <v>172</v>
      </c>
      <c r="H573" s="5" t="s">
        <v>173</v>
      </c>
      <c r="I573" s="5"/>
      <c r="J573" s="5"/>
      <c r="K573" s="5">
        <v>224</v>
      </c>
      <c r="L573" s="5">
        <v>27</v>
      </c>
      <c r="M573" s="5">
        <v>3</v>
      </c>
      <c r="N573" s="5" t="s">
        <v>3</v>
      </c>
      <c r="O573" s="5">
        <v>2</v>
      </c>
      <c r="P573" s="5">
        <f>ROUND(Source!EJ545,O573)</f>
        <v>47946.93</v>
      </c>
      <c r="Q573" s="5"/>
      <c r="R573" s="5"/>
      <c r="S573" s="5"/>
      <c r="T573" s="5"/>
      <c r="U573" s="5"/>
      <c r="V573" s="5"/>
      <c r="W573" s="5">
        <v>4152.6400000000003</v>
      </c>
      <c r="X573" s="5">
        <v>1</v>
      </c>
      <c r="Y573" s="5">
        <v>4152.6400000000003</v>
      </c>
      <c r="Z573" s="5">
        <v>47946.93</v>
      </c>
      <c r="AA573" s="5">
        <v>1</v>
      </c>
      <c r="AB573" s="5">
        <v>47946.93</v>
      </c>
    </row>
    <row r="575" spans="1:88" x14ac:dyDescent="0.2">
      <c r="A575" s="1">
        <v>4</v>
      </c>
      <c r="B575" s="1">
        <v>1</v>
      </c>
      <c r="C575" s="1"/>
      <c r="D575" s="1">
        <f>ROW(A584)</f>
        <v>584</v>
      </c>
      <c r="E575" s="1"/>
      <c r="F575" s="1" t="s">
        <v>16</v>
      </c>
      <c r="G575" s="1" t="s">
        <v>537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">
      <c r="A577" s="3">
        <v>52</v>
      </c>
      <c r="B577" s="3">
        <f t="shared" ref="B577:G577" si="456">B584</f>
        <v>1</v>
      </c>
      <c r="C577" s="3">
        <f t="shared" si="456"/>
        <v>4</v>
      </c>
      <c r="D577" s="3">
        <f t="shared" si="456"/>
        <v>575</v>
      </c>
      <c r="E577" s="3">
        <f t="shared" si="456"/>
        <v>0</v>
      </c>
      <c r="F577" s="3" t="str">
        <f t="shared" si="456"/>
        <v>Новый раздел</v>
      </c>
      <c r="G577" s="3" t="str">
        <f t="shared" si="456"/>
        <v>Транспортные расходы</v>
      </c>
      <c r="H577" s="3"/>
      <c r="I577" s="3"/>
      <c r="J577" s="3"/>
      <c r="K577" s="3"/>
      <c r="L577" s="3"/>
      <c r="M577" s="3"/>
      <c r="N577" s="3"/>
      <c r="O577" s="3">
        <f t="shared" ref="O577:AT577" si="457">O584</f>
        <v>4645.5600000000004</v>
      </c>
      <c r="P577" s="3">
        <f t="shared" si="457"/>
        <v>0</v>
      </c>
      <c r="Q577" s="3">
        <f t="shared" si="457"/>
        <v>4645.5600000000004</v>
      </c>
      <c r="R577" s="3">
        <f t="shared" si="457"/>
        <v>0</v>
      </c>
      <c r="S577" s="3">
        <f t="shared" si="457"/>
        <v>0</v>
      </c>
      <c r="T577" s="3">
        <f t="shared" si="457"/>
        <v>0</v>
      </c>
      <c r="U577" s="3">
        <f t="shared" si="457"/>
        <v>0</v>
      </c>
      <c r="V577" s="3">
        <f t="shared" si="457"/>
        <v>0</v>
      </c>
      <c r="W577" s="3">
        <f t="shared" si="457"/>
        <v>0</v>
      </c>
      <c r="X577" s="3">
        <f t="shared" si="457"/>
        <v>0</v>
      </c>
      <c r="Y577" s="3">
        <f t="shared" si="457"/>
        <v>0</v>
      </c>
      <c r="Z577" s="3">
        <f t="shared" si="457"/>
        <v>0</v>
      </c>
      <c r="AA577" s="3">
        <f t="shared" si="457"/>
        <v>0</v>
      </c>
      <c r="AB577" s="3">
        <f t="shared" si="457"/>
        <v>4645.5600000000004</v>
      </c>
      <c r="AC577" s="3">
        <f t="shared" si="457"/>
        <v>0</v>
      </c>
      <c r="AD577" s="3">
        <f t="shared" si="457"/>
        <v>4645.5600000000004</v>
      </c>
      <c r="AE577" s="3">
        <f t="shared" si="457"/>
        <v>0</v>
      </c>
      <c r="AF577" s="3">
        <f t="shared" si="457"/>
        <v>0</v>
      </c>
      <c r="AG577" s="3">
        <f t="shared" si="457"/>
        <v>0</v>
      </c>
      <c r="AH577" s="3">
        <f t="shared" si="457"/>
        <v>0</v>
      </c>
      <c r="AI577" s="3">
        <f t="shared" si="457"/>
        <v>0</v>
      </c>
      <c r="AJ577" s="3">
        <f t="shared" si="457"/>
        <v>0</v>
      </c>
      <c r="AK577" s="3">
        <f t="shared" si="457"/>
        <v>0</v>
      </c>
      <c r="AL577" s="3">
        <f t="shared" si="457"/>
        <v>0</v>
      </c>
      <c r="AM577" s="3">
        <f t="shared" si="457"/>
        <v>0</v>
      </c>
      <c r="AN577" s="3">
        <f t="shared" si="457"/>
        <v>0</v>
      </c>
      <c r="AO577" s="3">
        <f t="shared" si="457"/>
        <v>0</v>
      </c>
      <c r="AP577" s="3">
        <f t="shared" si="457"/>
        <v>0</v>
      </c>
      <c r="AQ577" s="3">
        <f t="shared" si="457"/>
        <v>0</v>
      </c>
      <c r="AR577" s="3">
        <f t="shared" si="457"/>
        <v>4645.5600000000004</v>
      </c>
      <c r="AS577" s="3">
        <f t="shared" si="457"/>
        <v>0</v>
      </c>
      <c r="AT577" s="3">
        <f t="shared" si="457"/>
        <v>0</v>
      </c>
      <c r="AU577" s="3">
        <f t="shared" ref="AU577:BZ577" si="458">AU584</f>
        <v>4645.5600000000004</v>
      </c>
      <c r="AV577" s="3">
        <f t="shared" si="458"/>
        <v>0</v>
      </c>
      <c r="AW577" s="3">
        <f t="shared" si="458"/>
        <v>0</v>
      </c>
      <c r="AX577" s="3">
        <f t="shared" si="458"/>
        <v>0</v>
      </c>
      <c r="AY577" s="3">
        <f t="shared" si="458"/>
        <v>0</v>
      </c>
      <c r="AZ577" s="3">
        <f t="shared" si="458"/>
        <v>0</v>
      </c>
      <c r="BA577" s="3">
        <f t="shared" si="458"/>
        <v>0</v>
      </c>
      <c r="BB577" s="3">
        <f t="shared" si="458"/>
        <v>0</v>
      </c>
      <c r="BC577" s="3">
        <f t="shared" si="458"/>
        <v>0</v>
      </c>
      <c r="BD577" s="3">
        <f t="shared" si="458"/>
        <v>0</v>
      </c>
      <c r="BE577" s="3">
        <f t="shared" si="458"/>
        <v>0</v>
      </c>
      <c r="BF577" s="3">
        <f t="shared" si="458"/>
        <v>0</v>
      </c>
      <c r="BG577" s="3">
        <f t="shared" si="458"/>
        <v>0</v>
      </c>
      <c r="BH577" s="3">
        <f t="shared" si="458"/>
        <v>0</v>
      </c>
      <c r="BI577" s="3">
        <f t="shared" si="458"/>
        <v>0</v>
      </c>
      <c r="BJ577" s="3">
        <f t="shared" si="458"/>
        <v>0</v>
      </c>
      <c r="BK577" s="3">
        <f t="shared" si="458"/>
        <v>0</v>
      </c>
      <c r="BL577" s="3">
        <f t="shared" si="458"/>
        <v>0</v>
      </c>
      <c r="BM577" s="3">
        <f t="shared" si="458"/>
        <v>0</v>
      </c>
      <c r="BN577" s="3">
        <f t="shared" si="458"/>
        <v>0</v>
      </c>
      <c r="BO577" s="3">
        <f t="shared" si="458"/>
        <v>0</v>
      </c>
      <c r="BP577" s="3">
        <f t="shared" si="458"/>
        <v>0</v>
      </c>
      <c r="BQ577" s="3">
        <f t="shared" si="458"/>
        <v>0</v>
      </c>
      <c r="BR577" s="3">
        <f t="shared" si="458"/>
        <v>0</v>
      </c>
      <c r="BS577" s="3">
        <f t="shared" si="458"/>
        <v>0</v>
      </c>
      <c r="BT577" s="3">
        <f t="shared" si="458"/>
        <v>0</v>
      </c>
      <c r="BU577" s="3">
        <f t="shared" si="458"/>
        <v>0</v>
      </c>
      <c r="BV577" s="3">
        <f t="shared" si="458"/>
        <v>0</v>
      </c>
      <c r="BW577" s="3">
        <f t="shared" si="458"/>
        <v>0</v>
      </c>
      <c r="BX577" s="3">
        <f t="shared" si="458"/>
        <v>0</v>
      </c>
      <c r="BY577" s="3">
        <f t="shared" si="458"/>
        <v>0</v>
      </c>
      <c r="BZ577" s="3">
        <f t="shared" si="458"/>
        <v>0</v>
      </c>
      <c r="CA577" s="3">
        <f t="shared" ref="CA577:DF577" si="459">CA584</f>
        <v>4645.5600000000004</v>
      </c>
      <c r="CB577" s="3">
        <f t="shared" si="459"/>
        <v>0</v>
      </c>
      <c r="CC577" s="3">
        <f t="shared" si="459"/>
        <v>0</v>
      </c>
      <c r="CD577" s="3">
        <f t="shared" si="459"/>
        <v>4645.5600000000004</v>
      </c>
      <c r="CE577" s="3">
        <f t="shared" si="459"/>
        <v>0</v>
      </c>
      <c r="CF577" s="3">
        <f t="shared" si="459"/>
        <v>0</v>
      </c>
      <c r="CG577" s="3">
        <f t="shared" si="459"/>
        <v>0</v>
      </c>
      <c r="CH577" s="3">
        <f t="shared" si="459"/>
        <v>0</v>
      </c>
      <c r="CI577" s="3">
        <f t="shared" si="459"/>
        <v>0</v>
      </c>
      <c r="CJ577" s="3">
        <f t="shared" si="459"/>
        <v>0</v>
      </c>
      <c r="CK577" s="3">
        <f t="shared" si="459"/>
        <v>0</v>
      </c>
      <c r="CL577" s="3">
        <f t="shared" si="459"/>
        <v>0</v>
      </c>
      <c r="CM577" s="3">
        <f t="shared" si="459"/>
        <v>0</v>
      </c>
      <c r="CN577" s="3">
        <f t="shared" si="459"/>
        <v>0</v>
      </c>
      <c r="CO577" s="3">
        <f t="shared" si="459"/>
        <v>0</v>
      </c>
      <c r="CP577" s="3">
        <f t="shared" si="459"/>
        <v>0</v>
      </c>
      <c r="CQ577" s="3">
        <f t="shared" si="459"/>
        <v>0</v>
      </c>
      <c r="CR577" s="3">
        <f t="shared" si="459"/>
        <v>0</v>
      </c>
      <c r="CS577" s="3">
        <f t="shared" si="459"/>
        <v>0</v>
      </c>
      <c r="CT577" s="3">
        <f t="shared" si="459"/>
        <v>0</v>
      </c>
      <c r="CU577" s="3">
        <f t="shared" si="459"/>
        <v>0</v>
      </c>
      <c r="CV577" s="3">
        <f t="shared" si="459"/>
        <v>0</v>
      </c>
      <c r="CW577" s="3">
        <f t="shared" si="459"/>
        <v>0</v>
      </c>
      <c r="CX577" s="3">
        <f t="shared" si="459"/>
        <v>0</v>
      </c>
      <c r="CY577" s="3">
        <f t="shared" si="459"/>
        <v>0</v>
      </c>
      <c r="CZ577" s="3">
        <f t="shared" si="459"/>
        <v>0</v>
      </c>
      <c r="DA577" s="3">
        <f t="shared" si="459"/>
        <v>0</v>
      </c>
      <c r="DB577" s="3">
        <f t="shared" si="459"/>
        <v>0</v>
      </c>
      <c r="DC577" s="3">
        <f t="shared" si="459"/>
        <v>0</v>
      </c>
      <c r="DD577" s="3">
        <f t="shared" si="459"/>
        <v>0</v>
      </c>
      <c r="DE577" s="3">
        <f t="shared" si="459"/>
        <v>0</v>
      </c>
      <c r="DF577" s="3">
        <f t="shared" si="459"/>
        <v>0</v>
      </c>
      <c r="DG577" s="4">
        <f t="shared" ref="DG577:EL577" si="460">DG584</f>
        <v>53716.59</v>
      </c>
      <c r="DH577" s="4">
        <f t="shared" si="460"/>
        <v>0</v>
      </c>
      <c r="DI577" s="4">
        <f t="shared" si="460"/>
        <v>53716.59</v>
      </c>
      <c r="DJ577" s="4">
        <f t="shared" si="460"/>
        <v>0</v>
      </c>
      <c r="DK577" s="4">
        <f t="shared" si="460"/>
        <v>0</v>
      </c>
      <c r="DL577" s="4">
        <f t="shared" si="460"/>
        <v>0</v>
      </c>
      <c r="DM577" s="4">
        <f t="shared" si="460"/>
        <v>0</v>
      </c>
      <c r="DN577" s="4">
        <f t="shared" si="460"/>
        <v>0</v>
      </c>
      <c r="DO577" s="4">
        <f t="shared" si="460"/>
        <v>0</v>
      </c>
      <c r="DP577" s="4">
        <f t="shared" si="460"/>
        <v>0</v>
      </c>
      <c r="DQ577" s="4">
        <f t="shared" si="460"/>
        <v>0</v>
      </c>
      <c r="DR577" s="4">
        <f t="shared" si="460"/>
        <v>0</v>
      </c>
      <c r="DS577" s="4">
        <f t="shared" si="460"/>
        <v>0</v>
      </c>
      <c r="DT577" s="4">
        <f t="shared" si="460"/>
        <v>53716.59</v>
      </c>
      <c r="DU577" s="4">
        <f t="shared" si="460"/>
        <v>0</v>
      </c>
      <c r="DV577" s="4">
        <f t="shared" si="460"/>
        <v>53716.59</v>
      </c>
      <c r="DW577" s="4">
        <f t="shared" si="460"/>
        <v>0</v>
      </c>
      <c r="DX577" s="4">
        <f t="shared" si="460"/>
        <v>0</v>
      </c>
      <c r="DY577" s="4">
        <f t="shared" si="460"/>
        <v>0</v>
      </c>
      <c r="DZ577" s="4">
        <f t="shared" si="460"/>
        <v>0</v>
      </c>
      <c r="EA577" s="4">
        <f t="shared" si="460"/>
        <v>0</v>
      </c>
      <c r="EB577" s="4">
        <f t="shared" si="460"/>
        <v>0</v>
      </c>
      <c r="EC577" s="4">
        <f t="shared" si="460"/>
        <v>0</v>
      </c>
      <c r="ED577" s="4">
        <f t="shared" si="460"/>
        <v>0</v>
      </c>
      <c r="EE577" s="4">
        <f t="shared" si="460"/>
        <v>0</v>
      </c>
      <c r="EF577" s="4">
        <f t="shared" si="460"/>
        <v>0</v>
      </c>
      <c r="EG577" s="4">
        <f t="shared" si="460"/>
        <v>0</v>
      </c>
      <c r="EH577" s="4">
        <f t="shared" si="460"/>
        <v>0</v>
      </c>
      <c r="EI577" s="4">
        <f t="shared" si="460"/>
        <v>0</v>
      </c>
      <c r="EJ577" s="4">
        <f t="shared" si="460"/>
        <v>53716.59</v>
      </c>
      <c r="EK577" s="4">
        <f t="shared" si="460"/>
        <v>0</v>
      </c>
      <c r="EL577" s="4">
        <f t="shared" si="460"/>
        <v>0</v>
      </c>
      <c r="EM577" s="4">
        <f t="shared" ref="EM577:FR577" si="461">EM584</f>
        <v>53716.59</v>
      </c>
      <c r="EN577" s="4">
        <f t="shared" si="461"/>
        <v>0</v>
      </c>
      <c r="EO577" s="4">
        <f t="shared" si="461"/>
        <v>0</v>
      </c>
      <c r="EP577" s="4">
        <f t="shared" si="461"/>
        <v>0</v>
      </c>
      <c r="EQ577" s="4">
        <f t="shared" si="461"/>
        <v>0</v>
      </c>
      <c r="ER577" s="4">
        <f t="shared" si="461"/>
        <v>0</v>
      </c>
      <c r="ES577" s="4">
        <f t="shared" si="461"/>
        <v>0</v>
      </c>
      <c r="ET577" s="4">
        <f t="shared" si="461"/>
        <v>0</v>
      </c>
      <c r="EU577" s="4">
        <f t="shared" si="461"/>
        <v>0</v>
      </c>
      <c r="EV577" s="4">
        <f t="shared" si="461"/>
        <v>0</v>
      </c>
      <c r="EW577" s="4">
        <f t="shared" si="461"/>
        <v>0</v>
      </c>
      <c r="EX577" s="4">
        <f t="shared" si="461"/>
        <v>0</v>
      </c>
      <c r="EY577" s="4">
        <f t="shared" si="461"/>
        <v>0</v>
      </c>
      <c r="EZ577" s="4">
        <f t="shared" si="461"/>
        <v>0</v>
      </c>
      <c r="FA577" s="4">
        <f t="shared" si="461"/>
        <v>0</v>
      </c>
      <c r="FB577" s="4">
        <f t="shared" si="461"/>
        <v>0</v>
      </c>
      <c r="FC577" s="4">
        <f t="shared" si="461"/>
        <v>0</v>
      </c>
      <c r="FD577" s="4">
        <f t="shared" si="461"/>
        <v>0</v>
      </c>
      <c r="FE577" s="4">
        <f t="shared" si="461"/>
        <v>0</v>
      </c>
      <c r="FF577" s="4">
        <f t="shared" si="461"/>
        <v>0</v>
      </c>
      <c r="FG577" s="4">
        <f t="shared" si="461"/>
        <v>0</v>
      </c>
      <c r="FH577" s="4">
        <f t="shared" si="461"/>
        <v>0</v>
      </c>
      <c r="FI577" s="4">
        <f t="shared" si="461"/>
        <v>0</v>
      </c>
      <c r="FJ577" s="4">
        <f t="shared" si="461"/>
        <v>0</v>
      </c>
      <c r="FK577" s="4">
        <f t="shared" si="461"/>
        <v>0</v>
      </c>
      <c r="FL577" s="4">
        <f t="shared" si="461"/>
        <v>0</v>
      </c>
      <c r="FM577" s="4">
        <f t="shared" si="461"/>
        <v>0</v>
      </c>
      <c r="FN577" s="4">
        <f t="shared" si="461"/>
        <v>0</v>
      </c>
      <c r="FO577" s="4">
        <f t="shared" si="461"/>
        <v>0</v>
      </c>
      <c r="FP577" s="4">
        <f t="shared" si="461"/>
        <v>0</v>
      </c>
      <c r="FQ577" s="4">
        <f t="shared" si="461"/>
        <v>0</v>
      </c>
      <c r="FR577" s="4">
        <f t="shared" si="461"/>
        <v>0</v>
      </c>
      <c r="FS577" s="4">
        <f t="shared" ref="FS577:GX577" si="462">FS584</f>
        <v>53716.59</v>
      </c>
      <c r="FT577" s="4">
        <f t="shared" si="462"/>
        <v>0</v>
      </c>
      <c r="FU577" s="4">
        <f t="shared" si="462"/>
        <v>0</v>
      </c>
      <c r="FV577" s="4">
        <f t="shared" si="462"/>
        <v>53716.59</v>
      </c>
      <c r="FW577" s="4">
        <f t="shared" si="462"/>
        <v>0</v>
      </c>
      <c r="FX577" s="4">
        <f t="shared" si="462"/>
        <v>0</v>
      </c>
      <c r="FY577" s="4">
        <f t="shared" si="462"/>
        <v>0</v>
      </c>
      <c r="FZ577" s="4">
        <f t="shared" si="462"/>
        <v>0</v>
      </c>
      <c r="GA577" s="4">
        <f t="shared" si="462"/>
        <v>0</v>
      </c>
      <c r="GB577" s="4">
        <f t="shared" si="462"/>
        <v>0</v>
      </c>
      <c r="GC577" s="4">
        <f t="shared" si="462"/>
        <v>0</v>
      </c>
      <c r="GD577" s="4">
        <f t="shared" si="462"/>
        <v>0</v>
      </c>
      <c r="GE577" s="4">
        <f t="shared" si="462"/>
        <v>0</v>
      </c>
      <c r="GF577" s="4">
        <f t="shared" si="462"/>
        <v>0</v>
      </c>
      <c r="GG577" s="4">
        <f t="shared" si="462"/>
        <v>0</v>
      </c>
      <c r="GH577" s="4">
        <f t="shared" si="462"/>
        <v>0</v>
      </c>
      <c r="GI577" s="4">
        <f t="shared" si="462"/>
        <v>0</v>
      </c>
      <c r="GJ577" s="4">
        <f t="shared" si="462"/>
        <v>0</v>
      </c>
      <c r="GK577" s="4">
        <f t="shared" si="462"/>
        <v>0</v>
      </c>
      <c r="GL577" s="4">
        <f t="shared" si="462"/>
        <v>0</v>
      </c>
      <c r="GM577" s="4">
        <f t="shared" si="462"/>
        <v>0</v>
      </c>
      <c r="GN577" s="4">
        <f t="shared" si="462"/>
        <v>0</v>
      </c>
      <c r="GO577" s="4">
        <f t="shared" si="462"/>
        <v>0</v>
      </c>
      <c r="GP577" s="4">
        <f t="shared" si="462"/>
        <v>0</v>
      </c>
      <c r="GQ577" s="4">
        <f t="shared" si="462"/>
        <v>0</v>
      </c>
      <c r="GR577" s="4">
        <f t="shared" si="462"/>
        <v>0</v>
      </c>
      <c r="GS577" s="4">
        <f t="shared" si="462"/>
        <v>0</v>
      </c>
      <c r="GT577" s="4">
        <f t="shared" si="462"/>
        <v>0</v>
      </c>
      <c r="GU577" s="4">
        <f t="shared" si="462"/>
        <v>0</v>
      </c>
      <c r="GV577" s="4">
        <f t="shared" si="462"/>
        <v>0</v>
      </c>
      <c r="GW577" s="4">
        <f t="shared" si="462"/>
        <v>0</v>
      </c>
      <c r="GX577" s="4">
        <f t="shared" si="462"/>
        <v>0</v>
      </c>
    </row>
    <row r="579" spans="1:255" x14ac:dyDescent="0.2">
      <c r="A579" s="2">
        <v>17</v>
      </c>
      <c r="B579" s="2">
        <v>1</v>
      </c>
      <c r="C579" s="2">
        <f>ROW(SmtRes!A393)</f>
        <v>393</v>
      </c>
      <c r="D579" s="2">
        <f>ROW(EtalonRes!A419)</f>
        <v>419</v>
      </c>
      <c r="E579" s="2" t="s">
        <v>538</v>
      </c>
      <c r="F579" s="2" t="s">
        <v>539</v>
      </c>
      <c r="G579" s="2" t="s">
        <v>540</v>
      </c>
      <c r="H579" s="2" t="s">
        <v>94</v>
      </c>
      <c r="I579" s="2">
        <v>117.105</v>
      </c>
      <c r="J579" s="2">
        <v>0</v>
      </c>
      <c r="K579" s="2">
        <v>117.105</v>
      </c>
      <c r="L579" s="2"/>
      <c r="M579" s="2"/>
      <c r="N579" s="2"/>
      <c r="O579" s="2">
        <f>ROUND(CP579,2)</f>
        <v>2887.81</v>
      </c>
      <c r="P579" s="2">
        <f>ROUND((ROUND((AC579*AW579*I579),2)*BC579),2)</f>
        <v>0</v>
      </c>
      <c r="Q579" s="2">
        <f>(ROUND((ROUND(((ET579)*AV579*I579),2)*BB579),2)+ROUND((ROUND(((AE579-(EU579))*AV579*I579),2)*BS579),2))</f>
        <v>2887.81</v>
      </c>
      <c r="R579" s="2">
        <f>ROUND((ROUND((AE579*AV579*I579),2)*BS579),2)</f>
        <v>0</v>
      </c>
      <c r="S579" s="2">
        <f>ROUND((ROUND((AF579*AV579*I579),2)*BA579),2)</f>
        <v>0</v>
      </c>
      <c r="T579" s="2">
        <f>ROUND(CU579*I579,2)</f>
        <v>0</v>
      </c>
      <c r="U579" s="2">
        <f>CV579*I579</f>
        <v>0</v>
      </c>
      <c r="V579" s="2">
        <f>CW579*I579</f>
        <v>0</v>
      </c>
      <c r="W579" s="2">
        <f>ROUND(CX579*I579,2)</f>
        <v>0</v>
      </c>
      <c r="X579" s="2">
        <f t="shared" ref="X579:Y582" si="463">ROUND(CY579,2)</f>
        <v>0</v>
      </c>
      <c r="Y579" s="2">
        <f t="shared" si="463"/>
        <v>0</v>
      </c>
      <c r="Z579" s="2"/>
      <c r="AA579" s="2">
        <v>109223225</v>
      </c>
      <c r="AB579" s="2">
        <f>ROUND((AC579+AD579+AF579),6)</f>
        <v>24.66</v>
      </c>
      <c r="AC579" s="2">
        <f>ROUND((ES579),6)</f>
        <v>0</v>
      </c>
      <c r="AD579" s="2">
        <f>ROUND((((ET579)-(EU579))+AE579),6)</f>
        <v>24.66</v>
      </c>
      <c r="AE579" s="2">
        <f t="shared" ref="AE579:AF582" si="464">ROUND((EU579),6)</f>
        <v>0</v>
      </c>
      <c r="AF579" s="2">
        <f t="shared" si="464"/>
        <v>0</v>
      </c>
      <c r="AG579" s="2">
        <f>ROUND((AP579),6)</f>
        <v>0</v>
      </c>
      <c r="AH579" s="2">
        <f t="shared" ref="AH579:AI582" si="465">(EW579)</f>
        <v>0</v>
      </c>
      <c r="AI579" s="2">
        <f t="shared" si="465"/>
        <v>0</v>
      </c>
      <c r="AJ579" s="2">
        <f>(AS579)</f>
        <v>0</v>
      </c>
      <c r="AK579" s="2">
        <v>24.66</v>
      </c>
      <c r="AL579" s="2">
        <v>0</v>
      </c>
      <c r="AM579" s="2">
        <v>24.66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4</v>
      </c>
      <c r="BJ579" s="2" t="s">
        <v>541</v>
      </c>
      <c r="BK579" s="2"/>
      <c r="BL579" s="2"/>
      <c r="BM579" s="2">
        <v>1111</v>
      </c>
      <c r="BN579" s="2">
        <v>0</v>
      </c>
      <c r="BO579" s="2" t="s">
        <v>3</v>
      </c>
      <c r="BP579" s="2">
        <v>0</v>
      </c>
      <c r="BQ579" s="2">
        <v>150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(P579+Q579+S579)</f>
        <v>2887.81</v>
      </c>
      <c r="CQ579" s="2">
        <f>ROUND((ROUND((AC579*AW579*1),2)*BC579),2)</f>
        <v>0</v>
      </c>
      <c r="CR579" s="2">
        <f>(ROUND((ROUND(((ET579)*AV579*1),2)*BB579),2)+ROUND((ROUND(((AE579-(EU579))*AV579*1),2)*BS579),2))</f>
        <v>24.66</v>
      </c>
      <c r="CS579" s="2">
        <f>ROUND((ROUND((AE579*AV579*1),2)*BS579),2)</f>
        <v>0</v>
      </c>
      <c r="CT579" s="2">
        <f>ROUND((ROUND((AF579*AV579*1),2)*BA579),2)</f>
        <v>0</v>
      </c>
      <c r="CU579" s="2">
        <f>AG579</f>
        <v>0</v>
      </c>
      <c r="CV579" s="2">
        <f>(AH579*AV579)</f>
        <v>0</v>
      </c>
      <c r="CW579" s="2">
        <f t="shared" ref="CW579:CX582" si="466">AI579</f>
        <v>0</v>
      </c>
      <c r="CX579" s="2">
        <f t="shared" si="466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1009</v>
      </c>
      <c r="DV579" s="2" t="s">
        <v>94</v>
      </c>
      <c r="DW579" s="2" t="s">
        <v>94</v>
      </c>
      <c r="DX579" s="2">
        <v>1000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94152480</v>
      </c>
      <c r="EF579" s="2">
        <v>150</v>
      </c>
      <c r="EG579" s="2" t="s">
        <v>542</v>
      </c>
      <c r="EH579" s="2">
        <v>0</v>
      </c>
      <c r="EI579" s="2" t="s">
        <v>3</v>
      </c>
      <c r="EJ579" s="2">
        <v>4</v>
      </c>
      <c r="EK579" s="2">
        <v>1111</v>
      </c>
      <c r="EL579" s="2" t="s">
        <v>543</v>
      </c>
      <c r="EM579" s="2" t="s">
        <v>544</v>
      </c>
      <c r="EN579" s="2"/>
      <c r="EO579" s="2" t="s">
        <v>3</v>
      </c>
      <c r="EP579" s="2"/>
      <c r="EQ579" s="2">
        <v>131072</v>
      </c>
      <c r="ER579" s="2">
        <v>24.66</v>
      </c>
      <c r="ES579" s="2">
        <v>0</v>
      </c>
      <c r="ET579" s="2">
        <v>24.66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>ROUND(IF(AND(BH579=3,BI579=3),P579,0),2)</f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1985076792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>ROUND(IF(AND(BH579=3,BI579=3,FS579&lt;&gt;0),P579,0),2)</f>
        <v>0</v>
      </c>
      <c r="GM579" s="2">
        <f>ROUND(O579+X579+Y579,2)+GX579</f>
        <v>2887.81</v>
      </c>
      <c r="GN579" s="2">
        <f>IF(OR(BI579=0,BI579=1),ROUND(O579+X579+Y579,2),0)</f>
        <v>0</v>
      </c>
      <c r="GO579" s="2">
        <f>IF(BI579=2,ROUND(O579+X579+Y579,2),0)</f>
        <v>0</v>
      </c>
      <c r="GP579" s="2">
        <f>IF(BI579=4,ROUND(O579+X579+Y579,2)+GX579,0)</f>
        <v>2887.81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>ROUND((GT579),6)</f>
        <v>0</v>
      </c>
      <c r="GW579" s="2">
        <v>1</v>
      </c>
      <c r="GX579" s="2">
        <f>ROUND(HC579*I579,2)</f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ROW(SmtRes!A394)</f>
        <v>394</v>
      </c>
      <c r="D580">
        <f>ROW(EtalonRes!A420)</f>
        <v>420</v>
      </c>
      <c r="E580" t="s">
        <v>538</v>
      </c>
      <c r="F580" t="s">
        <v>539</v>
      </c>
      <c r="G580" t="s">
        <v>540</v>
      </c>
      <c r="H580" t="s">
        <v>94</v>
      </c>
      <c r="I580">
        <v>117.105</v>
      </c>
      <c r="J580">
        <v>0</v>
      </c>
      <c r="K580">
        <v>117.105</v>
      </c>
      <c r="O580">
        <f>ROUND(CP580,2)</f>
        <v>37281.629999999997</v>
      </c>
      <c r="P580">
        <f>ROUND((ROUND((AC580*AW580*I580),2)*BC580),2)</f>
        <v>0</v>
      </c>
      <c r="Q580">
        <f>(ROUND((ROUND(((ET580)*AV580*I580),2)*BB580),2)+ROUND((ROUND(((AE580-(EU580))*AV580*I580),2)*BS580),2))</f>
        <v>37281.629999999997</v>
      </c>
      <c r="R580">
        <f>ROUND((ROUND((AE580*AV580*I580),2)*BS580),2)</f>
        <v>0</v>
      </c>
      <c r="S580">
        <f>ROUND((ROUND((AF580*AV580*I580),2)*BA580),2)</f>
        <v>0</v>
      </c>
      <c r="T580">
        <f>ROUND(CU580*I580,2)</f>
        <v>0</v>
      </c>
      <c r="U580">
        <f>CV580*I580</f>
        <v>0</v>
      </c>
      <c r="V580">
        <f>CW580*I580</f>
        <v>0</v>
      </c>
      <c r="W580">
        <f>ROUND(CX580*I580,2)</f>
        <v>0</v>
      </c>
      <c r="X580">
        <f t="shared" si="463"/>
        <v>0</v>
      </c>
      <c r="Y580">
        <f t="shared" si="463"/>
        <v>0</v>
      </c>
      <c r="AA580">
        <v>109223223</v>
      </c>
      <c r="AB580">
        <f>ROUND((AC580+AD580+AF580),6)</f>
        <v>24.66</v>
      </c>
      <c r="AC580">
        <f>ROUND((ES580),6)</f>
        <v>0</v>
      </c>
      <c r="AD580">
        <f>ROUND((((ET580)-(EU580))+AE580),6)</f>
        <v>24.66</v>
      </c>
      <c r="AE580">
        <f t="shared" si="464"/>
        <v>0</v>
      </c>
      <c r="AF580">
        <f t="shared" si="464"/>
        <v>0</v>
      </c>
      <c r="AG580">
        <f>ROUND((AP580),6)</f>
        <v>0</v>
      </c>
      <c r="AH580">
        <f t="shared" si="465"/>
        <v>0</v>
      </c>
      <c r="AI580">
        <f t="shared" si="465"/>
        <v>0</v>
      </c>
      <c r="AJ580">
        <f>(AS580)</f>
        <v>0</v>
      </c>
      <c r="AK580">
        <v>24.66</v>
      </c>
      <c r="AL580">
        <v>0</v>
      </c>
      <c r="AM580">
        <v>24.66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95</v>
      </c>
      <c r="AU580">
        <v>65</v>
      </c>
      <c r="AV580">
        <v>1</v>
      </c>
      <c r="AW580">
        <v>1</v>
      </c>
      <c r="AZ580">
        <v>1</v>
      </c>
      <c r="BA580">
        <v>1</v>
      </c>
      <c r="BB580">
        <v>12.91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541</v>
      </c>
      <c r="BM580">
        <v>1111</v>
      </c>
      <c r="BN580">
        <v>0</v>
      </c>
      <c r="BO580" t="s">
        <v>539</v>
      </c>
      <c r="BP580">
        <v>1</v>
      </c>
      <c r="BQ580">
        <v>150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95</v>
      </c>
      <c r="CA580">
        <v>65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37281.629999999997</v>
      </c>
      <c r="CQ580">
        <f>ROUND((ROUND((AC580*AW580*1),2)*BC580),2)</f>
        <v>0</v>
      </c>
      <c r="CR580">
        <f>(ROUND((ROUND(((ET580)*AV580*1),2)*BB580),2)+ROUND((ROUND(((AE580-(EU580))*AV580*1),2)*BS580),2))</f>
        <v>318.36</v>
      </c>
      <c r="CS580">
        <f>ROUND((ROUND((AE580*AV580*1),2)*BS580),2)</f>
        <v>0</v>
      </c>
      <c r="CT580">
        <f>ROUND((ROUND((AF580*AV580*1),2)*BA580),2)</f>
        <v>0</v>
      </c>
      <c r="CU580">
        <f>AG580</f>
        <v>0</v>
      </c>
      <c r="CV580">
        <f>(AH580*AV580)</f>
        <v>0</v>
      </c>
      <c r="CW580">
        <f t="shared" si="466"/>
        <v>0</v>
      </c>
      <c r="CX580">
        <f t="shared" si="466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1009</v>
      </c>
      <c r="DV580" t="s">
        <v>94</v>
      </c>
      <c r="DW580" t="s">
        <v>94</v>
      </c>
      <c r="DX580">
        <v>1000</v>
      </c>
      <c r="DZ580" t="s">
        <v>3</v>
      </c>
      <c r="EA580" t="s">
        <v>3</v>
      </c>
      <c r="EB580" t="s">
        <v>3</v>
      </c>
      <c r="EC580" t="s">
        <v>3</v>
      </c>
      <c r="EE580">
        <v>94152480</v>
      </c>
      <c r="EF580">
        <v>150</v>
      </c>
      <c r="EG580" t="s">
        <v>542</v>
      </c>
      <c r="EH580">
        <v>0</v>
      </c>
      <c r="EI580" t="s">
        <v>3</v>
      </c>
      <c r="EJ580">
        <v>4</v>
      </c>
      <c r="EK580">
        <v>1111</v>
      </c>
      <c r="EL580" t="s">
        <v>543</v>
      </c>
      <c r="EM580" t="s">
        <v>544</v>
      </c>
      <c r="EO580" t="s">
        <v>3</v>
      </c>
      <c r="EQ580">
        <v>131072</v>
      </c>
      <c r="ER580">
        <v>24.66</v>
      </c>
      <c r="ES580">
        <v>0</v>
      </c>
      <c r="ET580">
        <v>24.66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>ROUND(IF(AND(BH580=3,BI580=3),P580,0),2)</f>
        <v>0</v>
      </c>
      <c r="FS580">
        <v>0</v>
      </c>
      <c r="FX580">
        <v>0</v>
      </c>
      <c r="FY580">
        <v>0</v>
      </c>
      <c r="GA580" t="s">
        <v>3</v>
      </c>
      <c r="GD580">
        <v>0</v>
      </c>
      <c r="GF580">
        <v>1985076792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>ROUND(IF(AND(BH580=3,BI580=3,FS580&lt;&gt;0),P580,0),2)</f>
        <v>0</v>
      </c>
      <c r="GM580">
        <f>ROUND(O580+X580+Y580+GK580,2)+GX580</f>
        <v>37281.629999999997</v>
      </c>
      <c r="GN580">
        <f>IF(OR(BI580=0,BI580=1),ROUND(O580+X580+Y580+GK580,2),0)</f>
        <v>0</v>
      </c>
      <c r="GO580">
        <f>IF(BI580=2,ROUND(O580+X580+Y580+GK580,2),0)</f>
        <v>0</v>
      </c>
      <c r="GP580">
        <f>IF(BI580=4,ROUND(O580+X580+Y580+GK580,2)+GX580,0)</f>
        <v>37281.629999999997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ROW(EtalonRes!A421)</f>
        <v>421</v>
      </c>
      <c r="E581" s="2" t="s">
        <v>545</v>
      </c>
      <c r="F581" s="2" t="s">
        <v>546</v>
      </c>
      <c r="G581" s="2" t="s">
        <v>547</v>
      </c>
      <c r="H581" s="2" t="s">
        <v>411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1757.75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1757.75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si="463"/>
        <v>0</v>
      </c>
      <c r="Y581" s="2">
        <f t="shared" si="463"/>
        <v>0</v>
      </c>
      <c r="Z581" s="2"/>
      <c r="AA581" s="2">
        <v>109223225</v>
      </c>
      <c r="AB581" s="2">
        <f>ROUND((AC581+AD581+AF581),6)</f>
        <v>15.01</v>
      </c>
      <c r="AC581" s="2">
        <f>ROUND((ES581),6)</f>
        <v>0</v>
      </c>
      <c r="AD581" s="2">
        <f>ROUND((((ET581)-(EU581))+AE581),6)</f>
        <v>15.01</v>
      </c>
      <c r="AE581" s="2">
        <f t="shared" si="464"/>
        <v>0</v>
      </c>
      <c r="AF581" s="2">
        <f t="shared" si="464"/>
        <v>0</v>
      </c>
      <c r="AG581" s="2">
        <f>ROUND((AP581),6)</f>
        <v>0</v>
      </c>
      <c r="AH581" s="2">
        <f t="shared" si="465"/>
        <v>0</v>
      </c>
      <c r="AI581" s="2">
        <f t="shared" si="465"/>
        <v>0</v>
      </c>
      <c r="AJ581" s="2">
        <f>(AS581)</f>
        <v>0</v>
      </c>
      <c r="AK581" s="2">
        <v>15.01</v>
      </c>
      <c r="AL581" s="2">
        <v>0</v>
      </c>
      <c r="AM581" s="2">
        <v>15.01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548</v>
      </c>
      <c r="BK581" s="2"/>
      <c r="BL581" s="2"/>
      <c r="BM581" s="2">
        <v>1113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1757.75</v>
      </c>
      <c r="CQ581" s="2">
        <f>ROUND((ROUND((AC581*AW581*1),2)*BC581),2)</f>
        <v>0</v>
      </c>
      <c r="CR581" s="2">
        <f>(ROUND((ROUND(((ET581)*AV581*1),2)*BB581),2)+ROUND((ROUND(((AE581-(EU581))*AV581*1),2)*BS581),2))</f>
        <v>15.01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si="466"/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411</v>
      </c>
      <c r="DW581" s="2" t="s">
        <v>411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94152482</v>
      </c>
      <c r="EF581" s="2">
        <v>150</v>
      </c>
      <c r="EG581" s="2" t="s">
        <v>542</v>
      </c>
      <c r="EH581" s="2">
        <v>0</v>
      </c>
      <c r="EI581" s="2" t="s">
        <v>3</v>
      </c>
      <c r="EJ581" s="2">
        <v>4</v>
      </c>
      <c r="EK581" s="2">
        <v>1113</v>
      </c>
      <c r="EL581" s="2" t="s">
        <v>549</v>
      </c>
      <c r="EM581" s="2" t="s">
        <v>550</v>
      </c>
      <c r="EN581" s="2"/>
      <c r="EO581" s="2" t="s">
        <v>3</v>
      </c>
      <c r="EP581" s="2"/>
      <c r="EQ581" s="2">
        <v>131072</v>
      </c>
      <c r="ER581" s="2">
        <v>15.01</v>
      </c>
      <c r="ES581" s="2">
        <v>0</v>
      </c>
      <c r="ET581" s="2">
        <v>15.01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-613170081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1757.75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1757.75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ROW(EtalonRes!A422)</f>
        <v>422</v>
      </c>
      <c r="E582" t="s">
        <v>545</v>
      </c>
      <c r="F582" t="s">
        <v>546</v>
      </c>
      <c r="G582" t="s">
        <v>547</v>
      </c>
      <c r="H582" t="s">
        <v>411</v>
      </c>
      <c r="I582">
        <v>117.105</v>
      </c>
      <c r="J582">
        <v>0</v>
      </c>
      <c r="K582">
        <v>117.105</v>
      </c>
      <c r="O582">
        <f>ROUND(CP582,2)</f>
        <v>16434.96</v>
      </c>
      <c r="P582">
        <f>ROUND((ROUND((AC582*AW582*I582),2)*BC582),2)</f>
        <v>0</v>
      </c>
      <c r="Q582">
        <f>(ROUND((ROUND(((ET582)*AV582*I582),2)*BB582),2)+ROUND((ROUND(((AE582-(EU582))*AV582*I582),2)*BS582),2))</f>
        <v>16434.96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109223223</v>
      </c>
      <c r="AB582">
        <f>ROUND((AC582+AD582+AF582),6)</f>
        <v>15.01</v>
      </c>
      <c r="AC582">
        <f>ROUND((ES582),6)</f>
        <v>0</v>
      </c>
      <c r="AD582">
        <f>ROUND((((ET582)-(EU582))+AE582),6)</f>
        <v>15.01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15.01</v>
      </c>
      <c r="AL582">
        <v>0</v>
      </c>
      <c r="AM582">
        <v>15.01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9.35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548</v>
      </c>
      <c r="BM582">
        <v>1113</v>
      </c>
      <c r="BN582">
        <v>0</v>
      </c>
      <c r="BO582" t="s">
        <v>546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16434.96</v>
      </c>
      <c r="CQ582">
        <f>ROUND((ROUND((AC582*AW582*1),2)*BC582),2)</f>
        <v>0</v>
      </c>
      <c r="CR582">
        <f>(ROUND((ROUND(((ET582)*AV582*1),2)*BB582),2)+ROUND((ROUND(((AE582-(EU582))*AV582*1),2)*BS582),2))</f>
        <v>140.34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411</v>
      </c>
      <c r="DW582" t="s">
        <v>411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94152482</v>
      </c>
      <c r="EF582">
        <v>150</v>
      </c>
      <c r="EG582" t="s">
        <v>542</v>
      </c>
      <c r="EH582">
        <v>0</v>
      </c>
      <c r="EI582" t="s">
        <v>3</v>
      </c>
      <c r="EJ582">
        <v>4</v>
      </c>
      <c r="EK582">
        <v>1113</v>
      </c>
      <c r="EL582" t="s">
        <v>549</v>
      </c>
      <c r="EM582" t="s">
        <v>550</v>
      </c>
      <c r="EO582" t="s">
        <v>3</v>
      </c>
      <c r="EQ582">
        <v>131072</v>
      </c>
      <c r="ER582">
        <v>15.01</v>
      </c>
      <c r="ES582">
        <v>0</v>
      </c>
      <c r="ET582">
        <v>15.01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-613170081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16434.96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16434.96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4" spans="1:255" x14ac:dyDescent="0.2">
      <c r="A584" s="3">
        <v>51</v>
      </c>
      <c r="B584" s="3">
        <f>B575</f>
        <v>1</v>
      </c>
      <c r="C584" s="3">
        <f>A575</f>
        <v>4</v>
      </c>
      <c r="D584" s="3">
        <f>ROW(A575)</f>
        <v>575</v>
      </c>
      <c r="E584" s="3"/>
      <c r="F584" s="3" t="str">
        <f>IF(F575&lt;&gt;"",F575,"")</f>
        <v>Новый раздел</v>
      </c>
      <c r="G584" s="3" t="str">
        <f>IF(G575&lt;&gt;"",G575,"")</f>
        <v>Транспортные расходы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467">ROUND(AB584,2)</f>
        <v>4645.5600000000004</v>
      </c>
      <c r="P584" s="3">
        <f t="shared" si="467"/>
        <v>0</v>
      </c>
      <c r="Q584" s="3">
        <f t="shared" si="467"/>
        <v>4645.5600000000004</v>
      </c>
      <c r="R584" s="3">
        <f t="shared" si="467"/>
        <v>0</v>
      </c>
      <c r="S584" s="3">
        <f t="shared" si="467"/>
        <v>0</v>
      </c>
      <c r="T584" s="3">
        <f t="shared" si="467"/>
        <v>0</v>
      </c>
      <c r="U584" s="3">
        <f>AH584</f>
        <v>0</v>
      </c>
      <c r="V584" s="3">
        <f>AI584</f>
        <v>0</v>
      </c>
      <c r="W584" s="3">
        <f>ROUND(AJ584,2)</f>
        <v>0</v>
      </c>
      <c r="X584" s="3">
        <f>ROUND(AK584,2)</f>
        <v>0</v>
      </c>
      <c r="Y584" s="3">
        <f>ROUND(AL584,2)</f>
        <v>0</v>
      </c>
      <c r="Z584" s="3"/>
      <c r="AA584" s="3"/>
      <c r="AB584" s="3">
        <f>ROUND(SUMIF(AA579:AA582,"=109223225",O579:O582),2)</f>
        <v>4645.5600000000004</v>
      </c>
      <c r="AC584" s="3">
        <f>ROUND(SUMIF(AA579:AA582,"=109223225",P579:P582),2)</f>
        <v>0</v>
      </c>
      <c r="AD584" s="3">
        <f>ROUND(SUMIF(AA579:AA582,"=109223225",Q579:Q582),2)</f>
        <v>4645.5600000000004</v>
      </c>
      <c r="AE584" s="3">
        <f>ROUND(SUMIF(AA579:AA582,"=109223225",R579:R582),2)</f>
        <v>0</v>
      </c>
      <c r="AF584" s="3">
        <f>ROUND(SUMIF(AA579:AA582,"=109223225",S579:S582),2)</f>
        <v>0</v>
      </c>
      <c r="AG584" s="3">
        <f>ROUND(SUMIF(AA579:AA582,"=109223225",T579:T582),2)</f>
        <v>0</v>
      </c>
      <c r="AH584" s="3">
        <f>SUMIF(AA579:AA582,"=109223225",U579:U582)</f>
        <v>0</v>
      </c>
      <c r="AI584" s="3">
        <f>SUMIF(AA579:AA582,"=109223225",V579:V582)</f>
        <v>0</v>
      </c>
      <c r="AJ584" s="3">
        <f>ROUND(SUMIF(AA579:AA582,"=109223225",W579:W582),2)</f>
        <v>0</v>
      </c>
      <c r="AK584" s="3">
        <f>ROUND(SUMIF(AA579:AA582,"=109223225",X579:X582),2)</f>
        <v>0</v>
      </c>
      <c r="AL584" s="3">
        <f>ROUND(SUMIF(AA579:AA582,"=109223225",Y579:Y582),2)</f>
        <v>0</v>
      </c>
      <c r="AM584" s="3"/>
      <c r="AN584" s="3"/>
      <c r="AO584" s="3">
        <f t="shared" ref="AO584:BD584" si="468">ROUND(BX584,2)</f>
        <v>0</v>
      </c>
      <c r="AP584" s="3">
        <f t="shared" si="468"/>
        <v>0</v>
      </c>
      <c r="AQ584" s="3">
        <f t="shared" si="468"/>
        <v>0</v>
      </c>
      <c r="AR584" s="3">
        <f t="shared" si="468"/>
        <v>4645.5600000000004</v>
      </c>
      <c r="AS584" s="3">
        <f t="shared" si="468"/>
        <v>0</v>
      </c>
      <c r="AT584" s="3">
        <f t="shared" si="468"/>
        <v>0</v>
      </c>
      <c r="AU584" s="3">
        <f t="shared" si="468"/>
        <v>4645.5600000000004</v>
      </c>
      <c r="AV584" s="3">
        <f t="shared" si="468"/>
        <v>0</v>
      </c>
      <c r="AW584" s="3">
        <f t="shared" si="468"/>
        <v>0</v>
      </c>
      <c r="AX584" s="3">
        <f t="shared" si="468"/>
        <v>0</v>
      </c>
      <c r="AY584" s="3">
        <f t="shared" si="468"/>
        <v>0</v>
      </c>
      <c r="AZ584" s="3">
        <f t="shared" si="468"/>
        <v>0</v>
      </c>
      <c r="BA584" s="3">
        <f t="shared" si="468"/>
        <v>0</v>
      </c>
      <c r="BB584" s="3">
        <f t="shared" si="468"/>
        <v>0</v>
      </c>
      <c r="BC584" s="3">
        <f t="shared" si="468"/>
        <v>0</v>
      </c>
      <c r="BD584" s="3">
        <f t="shared" si="468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ROUND(SUMIF(AA579:AA582,"=109223225",FQ579:FQ582),2)</f>
        <v>0</v>
      </c>
      <c r="BY584" s="3">
        <f>ROUND(SUMIF(AA579:AA582,"=109223225",FR579:FR582),2)</f>
        <v>0</v>
      </c>
      <c r="BZ584" s="3">
        <f>ROUND(SUMIF(AA579:AA582,"=109223225",GL579:GL582),2)</f>
        <v>0</v>
      </c>
      <c r="CA584" s="3">
        <f>ROUND(SUMIF(AA579:AA582,"=109223225",GM579:GM582),2)</f>
        <v>4645.5600000000004</v>
      </c>
      <c r="CB584" s="3">
        <f>ROUND(SUMIF(AA579:AA582,"=109223225",GN579:GN582),2)</f>
        <v>0</v>
      </c>
      <c r="CC584" s="3">
        <f>ROUND(SUMIF(AA579:AA582,"=109223225",GO579:GO582),2)</f>
        <v>0</v>
      </c>
      <c r="CD584" s="3">
        <f>ROUND(SUMIF(AA579:AA582,"=109223225",GP579:GP582),2)</f>
        <v>4645.5600000000004</v>
      </c>
      <c r="CE584" s="3">
        <f>AC584-BX584</f>
        <v>0</v>
      </c>
      <c r="CF584" s="3">
        <f>AC584-BY584</f>
        <v>0</v>
      </c>
      <c r="CG584" s="3">
        <f>BX584-BZ584</f>
        <v>0</v>
      </c>
      <c r="CH584" s="3">
        <f>AC584-BX584-BY584+BZ584</f>
        <v>0</v>
      </c>
      <c r="CI584" s="3">
        <f>BY584-BZ584</f>
        <v>0</v>
      </c>
      <c r="CJ584" s="3">
        <f>ROUND(SUMIF(AA579:AA582,"=109223225",GX579:GX582),2)</f>
        <v>0</v>
      </c>
      <c r="CK584" s="3">
        <f>ROUND(SUMIF(AA579:AA582,"=109223225",GY579:GY582),2)</f>
        <v>0</v>
      </c>
      <c r="CL584" s="3">
        <f>ROUND(SUMIF(AA579:AA582,"=109223225",GZ579:GZ582),2)</f>
        <v>0</v>
      </c>
      <c r="CM584" s="3">
        <f>ROUND(SUMIF(AA579:AA582,"=109223225",HD579:HD582),2)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469">ROUND(DT584,2)</f>
        <v>53716.59</v>
      </c>
      <c r="DH584" s="4">
        <f t="shared" si="469"/>
        <v>0</v>
      </c>
      <c r="DI584" s="4">
        <f t="shared" si="469"/>
        <v>53716.59</v>
      </c>
      <c r="DJ584" s="4">
        <f t="shared" si="469"/>
        <v>0</v>
      </c>
      <c r="DK584" s="4">
        <f t="shared" si="469"/>
        <v>0</v>
      </c>
      <c r="DL584" s="4">
        <f t="shared" si="469"/>
        <v>0</v>
      </c>
      <c r="DM584" s="4">
        <f>DZ584</f>
        <v>0</v>
      </c>
      <c r="DN584" s="4">
        <f>EA584</f>
        <v>0</v>
      </c>
      <c r="DO584" s="4">
        <f>ROUND(EB584,2)</f>
        <v>0</v>
      </c>
      <c r="DP584" s="4">
        <f>ROUND(EC584,2)</f>
        <v>0</v>
      </c>
      <c r="DQ584" s="4">
        <f>ROUND(ED584,2)</f>
        <v>0</v>
      </c>
      <c r="DR584" s="4"/>
      <c r="DS584" s="4"/>
      <c r="DT584" s="4">
        <f>ROUND(SUMIF(AA579:AA582,"=109223223",O579:O582),2)</f>
        <v>53716.59</v>
      </c>
      <c r="DU584" s="4">
        <f>ROUND(SUMIF(AA579:AA582,"=109223223",P579:P582),2)</f>
        <v>0</v>
      </c>
      <c r="DV584" s="4">
        <f>ROUND(SUMIF(AA579:AA582,"=109223223",Q579:Q582),2)</f>
        <v>53716.59</v>
      </c>
      <c r="DW584" s="4">
        <f>ROUND(SUMIF(AA579:AA582,"=109223223",R579:R582),2)</f>
        <v>0</v>
      </c>
      <c r="DX584" s="4">
        <f>ROUND(SUMIF(AA579:AA582,"=109223223",S579:S582),2)</f>
        <v>0</v>
      </c>
      <c r="DY584" s="4">
        <f>ROUND(SUMIF(AA579:AA582,"=109223223",T579:T582),2)</f>
        <v>0</v>
      </c>
      <c r="DZ584" s="4">
        <f>SUMIF(AA579:AA582,"=109223223",U579:U582)</f>
        <v>0</v>
      </c>
      <c r="EA584" s="4">
        <f>SUMIF(AA579:AA582,"=109223223",V579:V582)</f>
        <v>0</v>
      </c>
      <c r="EB584" s="4">
        <f>ROUND(SUMIF(AA579:AA582,"=109223223",W579:W582),2)</f>
        <v>0</v>
      </c>
      <c r="EC584" s="4">
        <f>ROUND(SUMIF(AA579:AA582,"=109223223",X579:X582),2)</f>
        <v>0</v>
      </c>
      <c r="ED584" s="4">
        <f>ROUND(SUMIF(AA579:AA582,"=109223223",Y579:Y582),2)</f>
        <v>0</v>
      </c>
      <c r="EE584" s="4"/>
      <c r="EF584" s="4"/>
      <c r="EG584" s="4">
        <f t="shared" ref="EG584:EV584" si="470">ROUND(FP584,2)</f>
        <v>0</v>
      </c>
      <c r="EH584" s="4">
        <f t="shared" si="470"/>
        <v>0</v>
      </c>
      <c r="EI584" s="4">
        <f t="shared" si="470"/>
        <v>0</v>
      </c>
      <c r="EJ584" s="4">
        <f t="shared" si="470"/>
        <v>53716.59</v>
      </c>
      <c r="EK584" s="4">
        <f t="shared" si="470"/>
        <v>0</v>
      </c>
      <c r="EL584" s="4">
        <f t="shared" si="470"/>
        <v>0</v>
      </c>
      <c r="EM584" s="4">
        <f t="shared" si="470"/>
        <v>53716.59</v>
      </c>
      <c r="EN584" s="4">
        <f t="shared" si="470"/>
        <v>0</v>
      </c>
      <c r="EO584" s="4">
        <f t="shared" si="470"/>
        <v>0</v>
      </c>
      <c r="EP584" s="4">
        <f t="shared" si="470"/>
        <v>0</v>
      </c>
      <c r="EQ584" s="4">
        <f t="shared" si="470"/>
        <v>0</v>
      </c>
      <c r="ER584" s="4">
        <f t="shared" si="470"/>
        <v>0</v>
      </c>
      <c r="ES584" s="4">
        <f t="shared" si="470"/>
        <v>0</v>
      </c>
      <c r="ET584" s="4">
        <f t="shared" si="470"/>
        <v>0</v>
      </c>
      <c r="EU584" s="4">
        <f t="shared" si="470"/>
        <v>0</v>
      </c>
      <c r="EV584" s="4">
        <f t="shared" si="470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ROUND(SUMIF(AA579:AA582,"=109223223",FQ579:FQ582),2)</f>
        <v>0</v>
      </c>
      <c r="FQ584" s="4">
        <f>ROUND(SUMIF(AA579:AA582,"=109223223",FR579:FR582),2)</f>
        <v>0</v>
      </c>
      <c r="FR584" s="4">
        <f>ROUND(SUMIF(AA579:AA582,"=109223223",GL579:GL582),2)</f>
        <v>0</v>
      </c>
      <c r="FS584" s="4">
        <f>ROUND(SUMIF(AA579:AA582,"=109223223",GM579:GM582),2)</f>
        <v>53716.59</v>
      </c>
      <c r="FT584" s="4">
        <f>ROUND(SUMIF(AA579:AA582,"=109223223",GN579:GN582),2)</f>
        <v>0</v>
      </c>
      <c r="FU584" s="4">
        <f>ROUND(SUMIF(AA579:AA582,"=109223223",GO579:GO582),2)</f>
        <v>0</v>
      </c>
      <c r="FV584" s="4">
        <f>ROUND(SUMIF(AA579:AA582,"=109223223",GP579:GP582),2)</f>
        <v>53716.59</v>
      </c>
      <c r="FW584" s="4">
        <f>DU584-FP584</f>
        <v>0</v>
      </c>
      <c r="FX584" s="4">
        <f>DU584-FQ584</f>
        <v>0</v>
      </c>
      <c r="FY584" s="4">
        <f>FP584-FR584</f>
        <v>0</v>
      </c>
      <c r="FZ584" s="4">
        <f>DU584-FP584-FQ584+FR584</f>
        <v>0</v>
      </c>
      <c r="GA584" s="4">
        <f>FQ584-FR584</f>
        <v>0</v>
      </c>
      <c r="GB584" s="4">
        <f>ROUND(SUMIF(AA579:AA582,"=109223223",GX579:GX582),2)</f>
        <v>0</v>
      </c>
      <c r="GC584" s="4">
        <f>ROUND(SUMIF(AA579:AA582,"=109223223",GY579:GY582),2)</f>
        <v>0</v>
      </c>
      <c r="GD584" s="4">
        <f>ROUND(SUMIF(AA579:AA582,"=109223223",GZ579:GZ582),2)</f>
        <v>0</v>
      </c>
      <c r="GE584" s="4">
        <f>ROUND(SUMIF(AA579:AA582,"=109223223",HD579:HD582),2)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4645.5600000000004</v>
      </c>
      <c r="G586" s="5" t="s">
        <v>120</v>
      </c>
      <c r="H586" s="5" t="s">
        <v>121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53716.59</v>
      </c>
      <c r="Q586" s="5"/>
      <c r="R586" s="5"/>
      <c r="S586" s="5"/>
      <c r="T586" s="5"/>
      <c r="U586" s="5"/>
      <c r="V586" s="5"/>
      <c r="W586" s="5">
        <v>4645.5600000000004</v>
      </c>
      <c r="X586" s="5">
        <v>1</v>
      </c>
      <c r="Y586" s="5">
        <v>4645.5600000000004</v>
      </c>
      <c r="Z586" s="5">
        <v>53716.59</v>
      </c>
      <c r="AA586" s="5">
        <v>1</v>
      </c>
      <c r="AB586" s="5">
        <v>53716.59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122</v>
      </c>
      <c r="H587" s="5" t="s">
        <v>123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124</v>
      </c>
      <c r="H588" s="5" t="s">
        <v>125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126</v>
      </c>
      <c r="H589" s="5" t="s">
        <v>127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128</v>
      </c>
      <c r="H590" s="5" t="s">
        <v>129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130</v>
      </c>
      <c r="H591" s="5" t="s">
        <v>131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132</v>
      </c>
      <c r="H592" s="5" t="s">
        <v>133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134</v>
      </c>
      <c r="H593" s="5" t="s">
        <v>135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136</v>
      </c>
      <c r="H594" s="5" t="s">
        <v>137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138</v>
      </c>
      <c r="H595" s="5" t="s">
        <v>139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4645.5600000000004</v>
      </c>
      <c r="G596" s="5" t="s">
        <v>140</v>
      </c>
      <c r="H596" s="5" t="s">
        <v>141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53716.59</v>
      </c>
      <c r="Q596" s="5"/>
      <c r="R596" s="5"/>
      <c r="S596" s="5"/>
      <c r="T596" s="5"/>
      <c r="U596" s="5"/>
      <c r="V596" s="5"/>
      <c r="W596" s="5">
        <v>4645.5600000000004</v>
      </c>
      <c r="X596" s="5">
        <v>1</v>
      </c>
      <c r="Y596" s="5">
        <v>4645.5600000000004</v>
      </c>
      <c r="Z596" s="5">
        <v>53716.59</v>
      </c>
      <c r="AA596" s="5">
        <v>1</v>
      </c>
      <c r="AB596" s="5">
        <v>53716.59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142</v>
      </c>
      <c r="H597" s="5" t="s">
        <v>143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0</v>
      </c>
      <c r="G598" s="5" t="s">
        <v>144</v>
      </c>
      <c r="H598" s="5" t="s">
        <v>145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0</v>
      </c>
      <c r="G599" s="5" t="s">
        <v>146</v>
      </c>
      <c r="H599" s="5" t="s">
        <v>147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148</v>
      </c>
      <c r="H600" s="5" t="s">
        <v>149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0</v>
      </c>
      <c r="G601" s="5" t="s">
        <v>150</v>
      </c>
      <c r="H601" s="5" t="s">
        <v>151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152</v>
      </c>
      <c r="H602" s="5" t="s">
        <v>153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4645.5600000000004</v>
      </c>
      <c r="G603" s="5" t="s">
        <v>154</v>
      </c>
      <c r="H603" s="5" t="s">
        <v>155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53716.59</v>
      </c>
      <c r="Q603" s="5"/>
      <c r="R603" s="5"/>
      <c r="S603" s="5"/>
      <c r="T603" s="5"/>
      <c r="U603" s="5"/>
      <c r="V603" s="5"/>
      <c r="W603" s="5">
        <v>4645.5600000000004</v>
      </c>
      <c r="X603" s="5">
        <v>1</v>
      </c>
      <c r="Y603" s="5">
        <v>4645.5600000000004</v>
      </c>
      <c r="Z603" s="5">
        <v>53716.59</v>
      </c>
      <c r="AA603" s="5">
        <v>1</v>
      </c>
      <c r="AB603" s="5">
        <v>53716.59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156</v>
      </c>
      <c r="H604" s="5" t="s">
        <v>157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158</v>
      </c>
      <c r="H605" s="5" t="s">
        <v>159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0</v>
      </c>
      <c r="G606" s="5" t="s">
        <v>160</v>
      </c>
      <c r="H606" s="5" t="s">
        <v>161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162</v>
      </c>
      <c r="H607" s="5" t="s">
        <v>163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164</v>
      </c>
      <c r="H608" s="5" t="s">
        <v>165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166</v>
      </c>
      <c r="H609" s="5" t="s">
        <v>167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0</v>
      </c>
      <c r="G610" s="5" t="s">
        <v>168</v>
      </c>
      <c r="H610" s="5" t="s">
        <v>169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0</v>
      </c>
      <c r="G611" s="5" t="s">
        <v>170</v>
      </c>
      <c r="H611" s="5" t="s">
        <v>171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4645.5600000000004</v>
      </c>
      <c r="G612" s="5" t="s">
        <v>172</v>
      </c>
      <c r="H612" s="5" t="s">
        <v>173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53716.59</v>
      </c>
      <c r="Q612" s="5"/>
      <c r="R612" s="5"/>
      <c r="S612" s="5"/>
      <c r="T612" s="5"/>
      <c r="U612" s="5"/>
      <c r="V612" s="5"/>
      <c r="W612" s="5">
        <v>4645.5600000000004</v>
      </c>
      <c r="X612" s="5">
        <v>1</v>
      </c>
      <c r="Y612" s="5">
        <v>4645.5600000000004</v>
      </c>
      <c r="Z612" s="5">
        <v>53716.59</v>
      </c>
      <c r="AA612" s="5">
        <v>1</v>
      </c>
      <c r="AB612" s="5">
        <v>53716.59</v>
      </c>
    </row>
    <row r="614" spans="1:206" x14ac:dyDescent="0.2">
      <c r="A614" s="3">
        <v>51</v>
      </c>
      <c r="B614" s="3">
        <f>B20</f>
        <v>1</v>
      </c>
      <c r="C614" s="3">
        <f>A20</f>
        <v>3</v>
      </c>
      <c r="D614" s="3">
        <f>ROW(A20)</f>
        <v>20</v>
      </c>
      <c r="E614" s="3"/>
      <c r="F614" s="3" t="str">
        <f>IF(F20&lt;&gt;"",F20,"")</f>
        <v>Новая локальная смета</v>
      </c>
      <c r="G614" s="3" t="str">
        <f>IF(G20&lt;&gt;"",G20,"")</f>
        <v>Строительно-монтажные работы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471">ROUND(O312+O371+O414+O467+O508+O545+O584+AB614,2)</f>
        <v>2258709.0299999998</v>
      </c>
      <c r="P614" s="3">
        <f t="shared" si="471"/>
        <v>2240430.4500000002</v>
      </c>
      <c r="Q614" s="3">
        <f t="shared" si="471"/>
        <v>13126.21</v>
      </c>
      <c r="R614" s="3">
        <f t="shared" si="471"/>
        <v>1247.6099999999999</v>
      </c>
      <c r="S614" s="3">
        <f t="shared" si="471"/>
        <v>5152.37</v>
      </c>
      <c r="T614" s="3">
        <f t="shared" si="471"/>
        <v>0</v>
      </c>
      <c r="U614" s="3">
        <f>U312+U371+U414+U467+U508+U545+U584+AH614</f>
        <v>420.81661698599993</v>
      </c>
      <c r="V614" s="3">
        <f>V312+V371+V414+V467+V508+V545+V584+AI614</f>
        <v>0</v>
      </c>
      <c r="W614" s="3">
        <f>ROUND(W312+W371+W414+W467+W508+W545+W584+AJ614,2)</f>
        <v>0</v>
      </c>
      <c r="X614" s="3">
        <f>ROUND(X312+X371+X414+X467+X508+X545+X584+AK614,2)</f>
        <v>5764.72</v>
      </c>
      <c r="Y614" s="3">
        <f>ROUND(Y312+Y371+Y414+Y467+Y508+Y545+Y584+AL614,2)</f>
        <v>3864.18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f t="shared" ref="AO614:BD614" si="472">ROUND(AO312+AO371+AO414+AO467+AO508+AO545+AO584+BX614,2)</f>
        <v>0</v>
      </c>
      <c r="AP614" s="3">
        <f t="shared" si="472"/>
        <v>2193075.62</v>
      </c>
      <c r="AQ614" s="3">
        <f t="shared" si="472"/>
        <v>0</v>
      </c>
      <c r="AR614" s="3">
        <f t="shared" si="472"/>
        <v>2268337.9300000002</v>
      </c>
      <c r="AS614" s="3">
        <f t="shared" si="472"/>
        <v>52495.78</v>
      </c>
      <c r="AT614" s="3">
        <f t="shared" si="472"/>
        <v>18120.97</v>
      </c>
      <c r="AU614" s="3">
        <f t="shared" si="472"/>
        <v>4645.5600000000004</v>
      </c>
      <c r="AV614" s="3">
        <f t="shared" si="472"/>
        <v>2240430.4500000002</v>
      </c>
      <c r="AW614" s="3">
        <f t="shared" si="472"/>
        <v>47354.83</v>
      </c>
      <c r="AX614" s="3">
        <f t="shared" si="472"/>
        <v>0</v>
      </c>
      <c r="AY614" s="3">
        <f t="shared" si="472"/>
        <v>47354.83</v>
      </c>
      <c r="AZ614" s="3">
        <f t="shared" si="472"/>
        <v>2193075.62</v>
      </c>
      <c r="BA614" s="3">
        <f t="shared" si="472"/>
        <v>0</v>
      </c>
      <c r="BB614" s="3">
        <f t="shared" si="472"/>
        <v>0</v>
      </c>
      <c r="BC614" s="3">
        <f t="shared" si="472"/>
        <v>0</v>
      </c>
      <c r="BD614" s="3">
        <f t="shared" si="472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473">ROUND(DG312+DG371+DG414+DG467+DG508+DG545+DG584+DT614,2)</f>
        <v>17880356.359999999</v>
      </c>
      <c r="DH614" s="4">
        <f t="shared" si="473"/>
        <v>17612596.52</v>
      </c>
      <c r="DI614" s="4">
        <f t="shared" si="473"/>
        <v>133700.17000000001</v>
      </c>
      <c r="DJ614" s="4">
        <f t="shared" si="473"/>
        <v>32512.46</v>
      </c>
      <c r="DK614" s="4">
        <f t="shared" si="473"/>
        <v>134059.67000000001</v>
      </c>
      <c r="DL614" s="4">
        <f t="shared" si="473"/>
        <v>0</v>
      </c>
      <c r="DM614" s="4">
        <f>DM312+DM371+DM414+DM467+DM508+DM545+DM584+DZ614</f>
        <v>420.21815298599989</v>
      </c>
      <c r="DN614" s="4">
        <f>DN312+DN371+DN414+DN467+DN508+DN545+DN584+EA614</f>
        <v>0</v>
      </c>
      <c r="DO614" s="4">
        <f>ROUND(DO312+DO371+DO414+DO467+DO508+DO545+DO584+EB614,2)</f>
        <v>0</v>
      </c>
      <c r="DP614" s="4">
        <f>ROUND(DP312+DP371+DP414+DP467+DP508+DP545+DP584+EC614,2)</f>
        <v>123929.03</v>
      </c>
      <c r="DQ614" s="4">
        <f>ROUND(DQ312+DQ371+DQ414+DQ467+DQ508+DQ545+DQ584+ED614,2)</f>
        <v>59758.26</v>
      </c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>
        <f t="shared" ref="EG614:EV614" si="474">ROUND(EG312+EG371+EG414+EG467+EG508+EG545+EG584+FP614,2)</f>
        <v>0</v>
      </c>
      <c r="EH614" s="4">
        <f t="shared" si="474"/>
        <v>17253431.73</v>
      </c>
      <c r="EI614" s="4">
        <f t="shared" si="474"/>
        <v>0</v>
      </c>
      <c r="EJ614" s="4">
        <f t="shared" si="474"/>
        <v>18116063.57</v>
      </c>
      <c r="EK614" s="4">
        <f t="shared" si="474"/>
        <v>531121.26</v>
      </c>
      <c r="EL614" s="4">
        <f t="shared" si="474"/>
        <v>277793.99</v>
      </c>
      <c r="EM614" s="4">
        <f t="shared" si="474"/>
        <v>53716.59</v>
      </c>
      <c r="EN614" s="4">
        <f t="shared" si="474"/>
        <v>17612596.52</v>
      </c>
      <c r="EO614" s="4">
        <f t="shared" si="474"/>
        <v>359164.79</v>
      </c>
      <c r="EP614" s="4">
        <f t="shared" si="474"/>
        <v>0</v>
      </c>
      <c r="EQ614" s="4">
        <f t="shared" si="474"/>
        <v>359164.79</v>
      </c>
      <c r="ER614" s="4">
        <f t="shared" si="474"/>
        <v>17253431.73</v>
      </c>
      <c r="ES614" s="4">
        <f t="shared" si="474"/>
        <v>0</v>
      </c>
      <c r="ET614" s="4">
        <f t="shared" si="474"/>
        <v>0</v>
      </c>
      <c r="EU614" s="4">
        <f t="shared" si="474"/>
        <v>0</v>
      </c>
      <c r="EV614" s="4">
        <f t="shared" si="474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2258709.0299999998</v>
      </c>
      <c r="G616" s="5" t="s">
        <v>120</v>
      </c>
      <c r="H616" s="5" t="s">
        <v>121</v>
      </c>
      <c r="I616" s="5"/>
      <c r="J616" s="5"/>
      <c r="K616" s="5">
        <v>201</v>
      </c>
      <c r="L616" s="5">
        <v>3</v>
      </c>
      <c r="M616" s="5">
        <v>3</v>
      </c>
      <c r="N616" s="5" t="s">
        <v>3</v>
      </c>
      <c r="O616" s="5">
        <v>2</v>
      </c>
      <c r="P616" s="5">
        <f>ROUND(Source!DG614,O616)</f>
        <v>17880356.359999999</v>
      </c>
      <c r="Q616" s="5"/>
      <c r="R616" s="5"/>
      <c r="S616" s="5"/>
      <c r="T616" s="5"/>
      <c r="U616" s="5"/>
      <c r="V616" s="5"/>
      <c r="W616" s="5">
        <v>2258709.0299999998</v>
      </c>
      <c r="X616" s="5">
        <v>1</v>
      </c>
      <c r="Y616" s="5">
        <v>2258709.0299999998</v>
      </c>
      <c r="Z616" s="5">
        <v>17880356.359999999</v>
      </c>
      <c r="AA616" s="5">
        <v>1</v>
      </c>
      <c r="AB616" s="5">
        <v>17880356.359999999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2240430.4500000002</v>
      </c>
      <c r="G617" s="5" t="s">
        <v>122</v>
      </c>
      <c r="H617" s="5" t="s">
        <v>123</v>
      </c>
      <c r="I617" s="5"/>
      <c r="J617" s="5"/>
      <c r="K617" s="5">
        <v>202</v>
      </c>
      <c r="L617" s="5">
        <v>4</v>
      </c>
      <c r="M617" s="5">
        <v>3</v>
      </c>
      <c r="N617" s="5" t="s">
        <v>3</v>
      </c>
      <c r="O617" s="5">
        <v>2</v>
      </c>
      <c r="P617" s="5">
        <f>ROUND(Source!DH614,O617)</f>
        <v>17612596.52</v>
      </c>
      <c r="Q617" s="5"/>
      <c r="R617" s="5"/>
      <c r="S617" s="5"/>
      <c r="T617" s="5"/>
      <c r="U617" s="5"/>
      <c r="V617" s="5"/>
      <c r="W617" s="5">
        <v>2240430.4500000002</v>
      </c>
      <c r="X617" s="5">
        <v>1</v>
      </c>
      <c r="Y617" s="5">
        <v>2240430.4500000002</v>
      </c>
      <c r="Z617" s="5">
        <v>17612596.52</v>
      </c>
      <c r="AA617" s="5">
        <v>1</v>
      </c>
      <c r="AB617" s="5">
        <v>17612596.52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124</v>
      </c>
      <c r="H618" s="5" t="s">
        <v>125</v>
      </c>
      <c r="I618" s="5"/>
      <c r="J618" s="5"/>
      <c r="K618" s="5">
        <v>222</v>
      </c>
      <c r="L618" s="5">
        <v>5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2240430.4500000002</v>
      </c>
      <c r="G619" s="5" t="s">
        <v>126</v>
      </c>
      <c r="H619" s="5" t="s">
        <v>127</v>
      </c>
      <c r="I619" s="5"/>
      <c r="J619" s="5"/>
      <c r="K619" s="5">
        <v>225</v>
      </c>
      <c r="L619" s="5">
        <v>6</v>
      </c>
      <c r="M619" s="5">
        <v>3</v>
      </c>
      <c r="N619" s="5" t="s">
        <v>3</v>
      </c>
      <c r="O619" s="5">
        <v>2</v>
      </c>
      <c r="P619" s="5">
        <f>ROUND(Source!EN614,O619)</f>
        <v>17612596.52</v>
      </c>
      <c r="Q619" s="5"/>
      <c r="R619" s="5"/>
      <c r="S619" s="5"/>
      <c r="T619" s="5"/>
      <c r="U619" s="5"/>
      <c r="V619" s="5"/>
      <c r="W619" s="5">
        <v>2240430.4500000002</v>
      </c>
      <c r="X619" s="5">
        <v>1</v>
      </c>
      <c r="Y619" s="5">
        <v>2240430.4500000002</v>
      </c>
      <c r="Z619" s="5">
        <v>17612596.52</v>
      </c>
      <c r="AA619" s="5">
        <v>1</v>
      </c>
      <c r="AB619" s="5">
        <v>17612596.52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47354.83</v>
      </c>
      <c r="G620" s="5" t="s">
        <v>128</v>
      </c>
      <c r="H620" s="5" t="s">
        <v>129</v>
      </c>
      <c r="I620" s="5"/>
      <c r="J620" s="5"/>
      <c r="K620" s="5">
        <v>226</v>
      </c>
      <c r="L620" s="5">
        <v>7</v>
      </c>
      <c r="M620" s="5">
        <v>3</v>
      </c>
      <c r="N620" s="5" t="s">
        <v>3</v>
      </c>
      <c r="O620" s="5">
        <v>2</v>
      </c>
      <c r="P620" s="5">
        <f>ROUND(Source!EO614,O620)</f>
        <v>359164.79</v>
      </c>
      <c r="Q620" s="5"/>
      <c r="R620" s="5"/>
      <c r="S620" s="5"/>
      <c r="T620" s="5"/>
      <c r="U620" s="5"/>
      <c r="V620" s="5"/>
      <c r="W620" s="5">
        <v>47354.83</v>
      </c>
      <c r="X620" s="5">
        <v>1</v>
      </c>
      <c r="Y620" s="5">
        <v>47354.83</v>
      </c>
      <c r="Z620" s="5">
        <v>359164.79</v>
      </c>
      <c r="AA620" s="5">
        <v>1</v>
      </c>
      <c r="AB620" s="5">
        <v>359164.79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130</v>
      </c>
      <c r="H621" s="5" t="s">
        <v>131</v>
      </c>
      <c r="I621" s="5"/>
      <c r="J621" s="5"/>
      <c r="K621" s="5">
        <v>227</v>
      </c>
      <c r="L621" s="5">
        <v>8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47354.83</v>
      </c>
      <c r="G622" s="5" t="s">
        <v>132</v>
      </c>
      <c r="H622" s="5" t="s">
        <v>133</v>
      </c>
      <c r="I622" s="5"/>
      <c r="J622" s="5"/>
      <c r="K622" s="5">
        <v>228</v>
      </c>
      <c r="L622" s="5">
        <v>9</v>
      </c>
      <c r="M622" s="5">
        <v>3</v>
      </c>
      <c r="N622" s="5" t="s">
        <v>3</v>
      </c>
      <c r="O622" s="5">
        <v>2</v>
      </c>
      <c r="P622" s="5">
        <f>ROUND(Source!EQ614,O622)</f>
        <v>359164.79</v>
      </c>
      <c r="Q622" s="5"/>
      <c r="R622" s="5"/>
      <c r="S622" s="5"/>
      <c r="T622" s="5"/>
      <c r="U622" s="5"/>
      <c r="V622" s="5"/>
      <c r="W622" s="5">
        <v>47354.83</v>
      </c>
      <c r="X622" s="5">
        <v>1</v>
      </c>
      <c r="Y622" s="5">
        <v>47354.83</v>
      </c>
      <c r="Z622" s="5">
        <v>359164.79</v>
      </c>
      <c r="AA622" s="5">
        <v>1</v>
      </c>
      <c r="AB622" s="5">
        <v>359164.79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2193075.62</v>
      </c>
      <c r="G623" s="5" t="s">
        <v>134</v>
      </c>
      <c r="H623" s="5" t="s">
        <v>135</v>
      </c>
      <c r="I623" s="5"/>
      <c r="J623" s="5"/>
      <c r="K623" s="5">
        <v>216</v>
      </c>
      <c r="L623" s="5">
        <v>10</v>
      </c>
      <c r="M623" s="5">
        <v>3</v>
      </c>
      <c r="N623" s="5" t="s">
        <v>3</v>
      </c>
      <c r="O623" s="5">
        <v>2</v>
      </c>
      <c r="P623" s="5">
        <f>ROUND(Source!EH614,O623)</f>
        <v>17253431.73</v>
      </c>
      <c r="Q623" s="5"/>
      <c r="R623" s="5"/>
      <c r="S623" s="5"/>
      <c r="T623" s="5"/>
      <c r="U623" s="5"/>
      <c r="V623" s="5"/>
      <c r="W623" s="5">
        <v>2193075.62</v>
      </c>
      <c r="X623" s="5">
        <v>1</v>
      </c>
      <c r="Y623" s="5">
        <v>2193075.62</v>
      </c>
      <c r="Z623" s="5">
        <v>17253431.73</v>
      </c>
      <c r="AA623" s="5">
        <v>1</v>
      </c>
      <c r="AB623" s="5">
        <v>17253431.73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136</v>
      </c>
      <c r="H624" s="5" t="s">
        <v>137</v>
      </c>
      <c r="I624" s="5"/>
      <c r="J624" s="5"/>
      <c r="K624" s="5">
        <v>223</v>
      </c>
      <c r="L624" s="5">
        <v>11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2193075.62</v>
      </c>
      <c r="G625" s="5" t="s">
        <v>138</v>
      </c>
      <c r="H625" s="5" t="s">
        <v>139</v>
      </c>
      <c r="I625" s="5"/>
      <c r="J625" s="5"/>
      <c r="K625" s="5">
        <v>229</v>
      </c>
      <c r="L625" s="5">
        <v>12</v>
      </c>
      <c r="M625" s="5">
        <v>3</v>
      </c>
      <c r="N625" s="5" t="s">
        <v>3</v>
      </c>
      <c r="O625" s="5">
        <v>2</v>
      </c>
      <c r="P625" s="5">
        <f>ROUND(Source!ER614,O625)</f>
        <v>17253431.73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17253431.73</v>
      </c>
      <c r="AA625" s="5">
        <v>1</v>
      </c>
      <c r="AB625" s="5">
        <v>17253431.73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13126.21</v>
      </c>
      <c r="G626" s="5" t="s">
        <v>140</v>
      </c>
      <c r="H626" s="5" t="s">
        <v>141</v>
      </c>
      <c r="I626" s="5"/>
      <c r="J626" s="5"/>
      <c r="K626" s="5">
        <v>203</v>
      </c>
      <c r="L626" s="5">
        <v>13</v>
      </c>
      <c r="M626" s="5">
        <v>3</v>
      </c>
      <c r="N626" s="5" t="s">
        <v>3</v>
      </c>
      <c r="O626" s="5">
        <v>2</v>
      </c>
      <c r="P626" s="5">
        <f>ROUND(Source!DI614,O626)</f>
        <v>133700.17000000001</v>
      </c>
      <c r="Q626" s="5"/>
      <c r="R626" s="5"/>
      <c r="S626" s="5"/>
      <c r="T626" s="5"/>
      <c r="U626" s="5"/>
      <c r="V626" s="5"/>
      <c r="W626" s="5">
        <v>13126.21</v>
      </c>
      <c r="X626" s="5">
        <v>1</v>
      </c>
      <c r="Y626" s="5">
        <v>13126.21</v>
      </c>
      <c r="Z626" s="5">
        <v>133700.17000000001</v>
      </c>
      <c r="AA626" s="5">
        <v>1</v>
      </c>
      <c r="AB626" s="5">
        <v>133700.17000000001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142</v>
      </c>
      <c r="H627" s="5" t="s">
        <v>143</v>
      </c>
      <c r="I627" s="5"/>
      <c r="J627" s="5"/>
      <c r="K627" s="5">
        <v>231</v>
      </c>
      <c r="L627" s="5">
        <v>14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1247.6099999999999</v>
      </c>
      <c r="G628" s="5" t="s">
        <v>144</v>
      </c>
      <c r="H628" s="5" t="s">
        <v>145</v>
      </c>
      <c r="I628" s="5"/>
      <c r="J628" s="5"/>
      <c r="K628" s="5">
        <v>204</v>
      </c>
      <c r="L628" s="5">
        <v>15</v>
      </c>
      <c r="M628" s="5">
        <v>3</v>
      </c>
      <c r="N628" s="5" t="s">
        <v>3</v>
      </c>
      <c r="O628" s="5">
        <v>2</v>
      </c>
      <c r="P628" s="5">
        <f>ROUND(Source!DJ614,O628)</f>
        <v>32512.46</v>
      </c>
      <c r="Q628" s="5"/>
      <c r="R628" s="5"/>
      <c r="S628" s="5"/>
      <c r="T628" s="5"/>
      <c r="U628" s="5"/>
      <c r="V628" s="5"/>
      <c r="W628" s="5">
        <v>1247.6099999999999</v>
      </c>
      <c r="X628" s="5">
        <v>1</v>
      </c>
      <c r="Y628" s="5">
        <v>1247.6099999999999</v>
      </c>
      <c r="Z628" s="5">
        <v>32512.46</v>
      </c>
      <c r="AA628" s="5">
        <v>1</v>
      </c>
      <c r="AB628" s="5">
        <v>32512.46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5152.37</v>
      </c>
      <c r="G629" s="5" t="s">
        <v>146</v>
      </c>
      <c r="H629" s="5" t="s">
        <v>147</v>
      </c>
      <c r="I629" s="5"/>
      <c r="J629" s="5"/>
      <c r="K629" s="5">
        <v>205</v>
      </c>
      <c r="L629" s="5">
        <v>16</v>
      </c>
      <c r="M629" s="5">
        <v>3</v>
      </c>
      <c r="N629" s="5" t="s">
        <v>3</v>
      </c>
      <c r="O629" s="5">
        <v>2</v>
      </c>
      <c r="P629" s="5">
        <f>ROUND(Source!DK614,O629)</f>
        <v>134059.67000000001</v>
      </c>
      <c r="Q629" s="5"/>
      <c r="R629" s="5"/>
      <c r="S629" s="5"/>
      <c r="T629" s="5"/>
      <c r="U629" s="5"/>
      <c r="V629" s="5"/>
      <c r="W629" s="5">
        <v>5152.37</v>
      </c>
      <c r="X629" s="5">
        <v>1</v>
      </c>
      <c r="Y629" s="5">
        <v>5152.37</v>
      </c>
      <c r="Z629" s="5">
        <v>134059.67000000001</v>
      </c>
      <c r="AA629" s="5">
        <v>1</v>
      </c>
      <c r="AB629" s="5">
        <v>134059.67000000001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148</v>
      </c>
      <c r="H630" s="5" t="s">
        <v>149</v>
      </c>
      <c r="I630" s="5"/>
      <c r="J630" s="5"/>
      <c r="K630" s="5">
        <v>232</v>
      </c>
      <c r="L630" s="5">
        <v>17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52495.78</v>
      </c>
      <c r="G631" s="5" t="s">
        <v>150</v>
      </c>
      <c r="H631" s="5" t="s">
        <v>151</v>
      </c>
      <c r="I631" s="5"/>
      <c r="J631" s="5"/>
      <c r="K631" s="5">
        <v>214</v>
      </c>
      <c r="L631" s="5">
        <v>18</v>
      </c>
      <c r="M631" s="5">
        <v>3</v>
      </c>
      <c r="N631" s="5" t="s">
        <v>3</v>
      </c>
      <c r="O631" s="5">
        <v>2</v>
      </c>
      <c r="P631" s="5">
        <f>ROUND(Source!EK614,O631)</f>
        <v>531121.26</v>
      </c>
      <c r="Q631" s="5"/>
      <c r="R631" s="5"/>
      <c r="S631" s="5"/>
      <c r="T631" s="5"/>
      <c r="U631" s="5"/>
      <c r="V631" s="5"/>
      <c r="W631" s="5">
        <v>52495.78</v>
      </c>
      <c r="X631" s="5">
        <v>1</v>
      </c>
      <c r="Y631" s="5">
        <v>52495.78</v>
      </c>
      <c r="Z631" s="5">
        <v>531121.26</v>
      </c>
      <c r="AA631" s="5">
        <v>1</v>
      </c>
      <c r="AB631" s="5">
        <v>531121.26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18120.97</v>
      </c>
      <c r="G632" s="5" t="s">
        <v>152</v>
      </c>
      <c r="H632" s="5" t="s">
        <v>153</v>
      </c>
      <c r="I632" s="5"/>
      <c r="J632" s="5"/>
      <c r="K632" s="5">
        <v>215</v>
      </c>
      <c r="L632" s="5">
        <v>19</v>
      </c>
      <c r="M632" s="5">
        <v>3</v>
      </c>
      <c r="N632" s="5" t="s">
        <v>3</v>
      </c>
      <c r="O632" s="5">
        <v>2</v>
      </c>
      <c r="P632" s="5">
        <f>ROUND(Source!EL614,O632)</f>
        <v>277793.99</v>
      </c>
      <c r="Q632" s="5"/>
      <c r="R632" s="5"/>
      <c r="S632" s="5"/>
      <c r="T632" s="5"/>
      <c r="U632" s="5"/>
      <c r="V632" s="5"/>
      <c r="W632" s="5">
        <v>18120.97</v>
      </c>
      <c r="X632" s="5">
        <v>1</v>
      </c>
      <c r="Y632" s="5">
        <v>18120.97</v>
      </c>
      <c r="Z632" s="5">
        <v>277793.99</v>
      </c>
      <c r="AA632" s="5">
        <v>1</v>
      </c>
      <c r="AB632" s="5">
        <v>277793.99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4645.5600000000004</v>
      </c>
      <c r="G633" s="5" t="s">
        <v>154</v>
      </c>
      <c r="H633" s="5" t="s">
        <v>155</v>
      </c>
      <c r="I633" s="5"/>
      <c r="J633" s="5"/>
      <c r="K633" s="5">
        <v>217</v>
      </c>
      <c r="L633" s="5">
        <v>20</v>
      </c>
      <c r="M633" s="5">
        <v>3</v>
      </c>
      <c r="N633" s="5" t="s">
        <v>3</v>
      </c>
      <c r="O633" s="5">
        <v>2</v>
      </c>
      <c r="P633" s="5">
        <f>ROUND(Source!EM614,O633)</f>
        <v>53716.59</v>
      </c>
      <c r="Q633" s="5"/>
      <c r="R633" s="5"/>
      <c r="S633" s="5"/>
      <c r="T633" s="5"/>
      <c r="U633" s="5"/>
      <c r="V633" s="5"/>
      <c r="W633" s="5">
        <v>4645.5600000000004</v>
      </c>
      <c r="X633" s="5">
        <v>1</v>
      </c>
      <c r="Y633" s="5">
        <v>4645.5600000000004</v>
      </c>
      <c r="Z633" s="5">
        <v>53716.59</v>
      </c>
      <c r="AA633" s="5">
        <v>1</v>
      </c>
      <c r="AB633" s="5">
        <v>53716.59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156</v>
      </c>
      <c r="H634" s="5" t="s">
        <v>157</v>
      </c>
      <c r="I634" s="5"/>
      <c r="J634" s="5"/>
      <c r="K634" s="5">
        <v>230</v>
      </c>
      <c r="L634" s="5">
        <v>21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158</v>
      </c>
      <c r="H635" s="5" t="s">
        <v>159</v>
      </c>
      <c r="I635" s="5"/>
      <c r="J635" s="5"/>
      <c r="K635" s="5">
        <v>206</v>
      </c>
      <c r="L635" s="5">
        <v>22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420.81661698599993</v>
      </c>
      <c r="G636" s="5" t="s">
        <v>160</v>
      </c>
      <c r="H636" s="5" t="s">
        <v>161</v>
      </c>
      <c r="I636" s="5"/>
      <c r="J636" s="5"/>
      <c r="K636" s="5">
        <v>207</v>
      </c>
      <c r="L636" s="5">
        <v>23</v>
      </c>
      <c r="M636" s="5">
        <v>3</v>
      </c>
      <c r="N636" s="5" t="s">
        <v>3</v>
      </c>
      <c r="O636" s="5">
        <v>-1</v>
      </c>
      <c r="P636" s="5">
        <f>Source!DM614</f>
        <v>420.21815298599989</v>
      </c>
      <c r="Q636" s="5"/>
      <c r="R636" s="5"/>
      <c r="S636" s="5"/>
      <c r="T636" s="5"/>
      <c r="U636" s="5"/>
      <c r="V636" s="5"/>
      <c r="W636" s="5">
        <v>420.81661698600004</v>
      </c>
      <c r="X636" s="5">
        <v>1</v>
      </c>
      <c r="Y636" s="5">
        <v>420.81661698600004</v>
      </c>
      <c r="Z636" s="5">
        <v>420.21815298600001</v>
      </c>
      <c r="AA636" s="5">
        <v>1</v>
      </c>
      <c r="AB636" s="5">
        <v>420.21815298600001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162</v>
      </c>
      <c r="H637" s="5" t="s">
        <v>163</v>
      </c>
      <c r="I637" s="5"/>
      <c r="J637" s="5"/>
      <c r="K637" s="5">
        <v>208</v>
      </c>
      <c r="L637" s="5">
        <v>24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164</v>
      </c>
      <c r="H638" s="5" t="s">
        <v>165</v>
      </c>
      <c r="I638" s="5"/>
      <c r="J638" s="5"/>
      <c r="K638" s="5">
        <v>209</v>
      </c>
      <c r="L638" s="5">
        <v>25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166</v>
      </c>
      <c r="H639" s="5" t="s">
        <v>167</v>
      </c>
      <c r="I639" s="5"/>
      <c r="J639" s="5"/>
      <c r="K639" s="5">
        <v>233</v>
      </c>
      <c r="L639" s="5">
        <v>26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5764.72</v>
      </c>
      <c r="G640" s="5" t="s">
        <v>168</v>
      </c>
      <c r="H640" s="5" t="s">
        <v>169</v>
      </c>
      <c r="I640" s="5"/>
      <c r="J640" s="5"/>
      <c r="K640" s="5">
        <v>210</v>
      </c>
      <c r="L640" s="5">
        <v>27</v>
      </c>
      <c r="M640" s="5">
        <v>3</v>
      </c>
      <c r="N640" s="5" t="s">
        <v>3</v>
      </c>
      <c r="O640" s="5">
        <v>2</v>
      </c>
      <c r="P640" s="5">
        <f>ROUND(Source!DP614,O640)</f>
        <v>123929.03</v>
      </c>
      <c r="Q640" s="5"/>
      <c r="R640" s="5"/>
      <c r="S640" s="5"/>
      <c r="T640" s="5"/>
      <c r="U640" s="5"/>
      <c r="V640" s="5"/>
      <c r="W640" s="5">
        <v>5764.72</v>
      </c>
      <c r="X640" s="5">
        <v>1</v>
      </c>
      <c r="Y640" s="5">
        <v>5764.72</v>
      </c>
      <c r="Z640" s="5">
        <v>123929.03</v>
      </c>
      <c r="AA640" s="5">
        <v>1</v>
      </c>
      <c r="AB640" s="5">
        <v>123929.03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3864.18</v>
      </c>
      <c r="G641" s="5" t="s">
        <v>170</v>
      </c>
      <c r="H641" s="5" t="s">
        <v>171</v>
      </c>
      <c r="I641" s="5"/>
      <c r="J641" s="5"/>
      <c r="K641" s="5">
        <v>211</v>
      </c>
      <c r="L641" s="5">
        <v>28</v>
      </c>
      <c r="M641" s="5">
        <v>3</v>
      </c>
      <c r="N641" s="5" t="s">
        <v>3</v>
      </c>
      <c r="O641" s="5">
        <v>2</v>
      </c>
      <c r="P641" s="5">
        <f>ROUND(Source!DQ614,O641)</f>
        <v>59758.26</v>
      </c>
      <c r="Q641" s="5"/>
      <c r="R641" s="5"/>
      <c r="S641" s="5"/>
      <c r="T641" s="5"/>
      <c r="U641" s="5"/>
      <c r="V641" s="5"/>
      <c r="W641" s="5">
        <v>3864.18</v>
      </c>
      <c r="X641" s="5">
        <v>1</v>
      </c>
      <c r="Y641" s="5">
        <v>3864.18</v>
      </c>
      <c r="Z641" s="5">
        <v>59758.26</v>
      </c>
      <c r="AA641" s="5">
        <v>1</v>
      </c>
      <c r="AB641" s="5">
        <v>59758.26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2268337.9300000002</v>
      </c>
      <c r="G642" s="5" t="s">
        <v>172</v>
      </c>
      <c r="H642" s="5" t="s">
        <v>173</v>
      </c>
      <c r="I642" s="5"/>
      <c r="J642" s="5"/>
      <c r="K642" s="5">
        <v>224</v>
      </c>
      <c r="L642" s="5">
        <v>29</v>
      </c>
      <c r="M642" s="5">
        <v>3</v>
      </c>
      <c r="N642" s="5" t="s">
        <v>3</v>
      </c>
      <c r="O642" s="5">
        <v>2</v>
      </c>
      <c r="P642" s="5">
        <f>ROUND(Source!EJ614,O642)</f>
        <v>18116063.57</v>
      </c>
      <c r="Q642" s="5"/>
      <c r="R642" s="5"/>
      <c r="S642" s="5"/>
      <c r="T642" s="5"/>
      <c r="U642" s="5"/>
      <c r="V642" s="5"/>
      <c r="W642" s="5">
        <v>2268337.9300000002</v>
      </c>
      <c r="X642" s="5">
        <v>1</v>
      </c>
      <c r="Y642" s="5">
        <v>2268337.9300000002</v>
      </c>
      <c r="Z642" s="5">
        <v>18116063.57</v>
      </c>
      <c r="AA642" s="5">
        <v>1</v>
      </c>
      <c r="AB642" s="5">
        <v>18116063.57</v>
      </c>
    </row>
    <row r="644" spans="1:255" x14ac:dyDescent="0.2">
      <c r="A644" s="1">
        <v>3</v>
      </c>
      <c r="B644" s="1">
        <v>1</v>
      </c>
      <c r="C644" s="1"/>
      <c r="D644" s="1">
        <f>ROW(A724)</f>
        <v>724</v>
      </c>
      <c r="E644" s="1"/>
      <c r="F644" s="1" t="s">
        <v>14</v>
      </c>
      <c r="G644" s="1" t="s">
        <v>551</v>
      </c>
      <c r="H644" s="1" t="s">
        <v>3</v>
      </c>
      <c r="I644" s="1">
        <v>0</v>
      </c>
      <c r="J644" s="1" t="s">
        <v>3</v>
      </c>
      <c r="K644" s="1">
        <v>0</v>
      </c>
      <c r="L644" s="1" t="s">
        <v>3</v>
      </c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>
        <v>0</v>
      </c>
      <c r="CG644" s="1">
        <v>0</v>
      </c>
      <c r="CH644" s="1"/>
      <c r="CI644" s="1" t="s">
        <v>3</v>
      </c>
      <c r="CJ644" s="1" t="s">
        <v>3</v>
      </c>
      <c r="CK644" t="s">
        <v>3</v>
      </c>
      <c r="CL644" t="s">
        <v>3</v>
      </c>
      <c r="CM644" t="s">
        <v>3</v>
      </c>
      <c r="CN644" t="s">
        <v>3</v>
      </c>
      <c r="CO644" t="s">
        <v>3</v>
      </c>
      <c r="CP644" t="s">
        <v>3</v>
      </c>
      <c r="CQ644" t="s">
        <v>3</v>
      </c>
    </row>
    <row r="646" spans="1:255" x14ac:dyDescent="0.2">
      <c r="A646" s="3">
        <v>52</v>
      </c>
      <c r="B646" s="3">
        <f t="shared" ref="B646:G646" si="475">B724</f>
        <v>1</v>
      </c>
      <c r="C646" s="3">
        <f t="shared" si="475"/>
        <v>3</v>
      </c>
      <c r="D646" s="3">
        <f t="shared" si="475"/>
        <v>644</v>
      </c>
      <c r="E646" s="3">
        <f t="shared" si="475"/>
        <v>0</v>
      </c>
      <c r="F646" s="3" t="str">
        <f t="shared" si="475"/>
        <v>Новая локальная смета</v>
      </c>
      <c r="G646" s="3" t="str">
        <f t="shared" si="475"/>
        <v>Пусконаладочные работы</v>
      </c>
      <c r="H646" s="3"/>
      <c r="I646" s="3"/>
      <c r="J646" s="3"/>
      <c r="K646" s="3"/>
      <c r="L646" s="3"/>
      <c r="M646" s="3"/>
      <c r="N646" s="3"/>
      <c r="O646" s="3">
        <f t="shared" ref="O646:AT646" si="476">O724</f>
        <v>10683.26</v>
      </c>
      <c r="P646" s="3">
        <f t="shared" si="476"/>
        <v>0</v>
      </c>
      <c r="Q646" s="3">
        <f t="shared" si="476"/>
        <v>0</v>
      </c>
      <c r="R646" s="3">
        <f t="shared" si="476"/>
        <v>0</v>
      </c>
      <c r="S646" s="3">
        <f t="shared" si="476"/>
        <v>10683.26</v>
      </c>
      <c r="T646" s="3">
        <f t="shared" si="476"/>
        <v>0</v>
      </c>
      <c r="U646" s="3">
        <f t="shared" si="476"/>
        <v>670</v>
      </c>
      <c r="V646" s="3">
        <f t="shared" si="476"/>
        <v>0</v>
      </c>
      <c r="W646" s="3">
        <f t="shared" si="476"/>
        <v>0</v>
      </c>
      <c r="X646" s="3">
        <f t="shared" si="476"/>
        <v>8012.45</v>
      </c>
      <c r="Y646" s="3">
        <f t="shared" si="476"/>
        <v>7478.29</v>
      </c>
      <c r="Z646" s="3">
        <f t="shared" si="476"/>
        <v>0</v>
      </c>
      <c r="AA646" s="3">
        <f t="shared" si="476"/>
        <v>0</v>
      </c>
      <c r="AB646" s="3">
        <f t="shared" si="476"/>
        <v>0</v>
      </c>
      <c r="AC646" s="3">
        <f t="shared" si="476"/>
        <v>0</v>
      </c>
      <c r="AD646" s="3">
        <f t="shared" si="476"/>
        <v>0</v>
      </c>
      <c r="AE646" s="3">
        <f t="shared" si="476"/>
        <v>0</v>
      </c>
      <c r="AF646" s="3">
        <f t="shared" si="476"/>
        <v>0</v>
      </c>
      <c r="AG646" s="3">
        <f t="shared" si="476"/>
        <v>0</v>
      </c>
      <c r="AH646" s="3">
        <f t="shared" si="476"/>
        <v>0</v>
      </c>
      <c r="AI646" s="3">
        <f t="shared" si="476"/>
        <v>0</v>
      </c>
      <c r="AJ646" s="3">
        <f t="shared" si="476"/>
        <v>0</v>
      </c>
      <c r="AK646" s="3">
        <f t="shared" si="476"/>
        <v>0</v>
      </c>
      <c r="AL646" s="3">
        <f t="shared" si="476"/>
        <v>0</v>
      </c>
      <c r="AM646" s="3">
        <f t="shared" si="476"/>
        <v>0</v>
      </c>
      <c r="AN646" s="3">
        <f t="shared" si="476"/>
        <v>0</v>
      </c>
      <c r="AO646" s="3">
        <f t="shared" si="476"/>
        <v>0</v>
      </c>
      <c r="AP646" s="3">
        <f t="shared" si="476"/>
        <v>0</v>
      </c>
      <c r="AQ646" s="3">
        <f t="shared" si="476"/>
        <v>0</v>
      </c>
      <c r="AR646" s="3">
        <f t="shared" si="476"/>
        <v>26174</v>
      </c>
      <c r="AS646" s="3">
        <f t="shared" si="476"/>
        <v>0</v>
      </c>
      <c r="AT646" s="3">
        <f t="shared" si="476"/>
        <v>0</v>
      </c>
      <c r="AU646" s="3">
        <f t="shared" ref="AU646:BZ646" si="477">AU724</f>
        <v>26174</v>
      </c>
      <c r="AV646" s="3">
        <f t="shared" si="477"/>
        <v>0</v>
      </c>
      <c r="AW646" s="3">
        <f t="shared" si="477"/>
        <v>0</v>
      </c>
      <c r="AX646" s="3">
        <f t="shared" si="477"/>
        <v>0</v>
      </c>
      <c r="AY646" s="3">
        <f t="shared" si="477"/>
        <v>0</v>
      </c>
      <c r="AZ646" s="3">
        <f t="shared" si="477"/>
        <v>0</v>
      </c>
      <c r="BA646" s="3">
        <f t="shared" si="477"/>
        <v>0</v>
      </c>
      <c r="BB646" s="3">
        <f t="shared" si="477"/>
        <v>0</v>
      </c>
      <c r="BC646" s="3">
        <f t="shared" si="477"/>
        <v>0</v>
      </c>
      <c r="BD646" s="3">
        <f t="shared" si="477"/>
        <v>0</v>
      </c>
      <c r="BE646" s="3">
        <f t="shared" si="477"/>
        <v>0</v>
      </c>
      <c r="BF646" s="3">
        <f t="shared" si="477"/>
        <v>0</v>
      </c>
      <c r="BG646" s="3">
        <f t="shared" si="477"/>
        <v>0</v>
      </c>
      <c r="BH646" s="3">
        <f t="shared" si="477"/>
        <v>0</v>
      </c>
      <c r="BI646" s="3">
        <f t="shared" si="477"/>
        <v>0</v>
      </c>
      <c r="BJ646" s="3">
        <f t="shared" si="477"/>
        <v>0</v>
      </c>
      <c r="BK646" s="3">
        <f t="shared" si="477"/>
        <v>0</v>
      </c>
      <c r="BL646" s="3">
        <f t="shared" si="477"/>
        <v>0</v>
      </c>
      <c r="BM646" s="3">
        <f t="shared" si="477"/>
        <v>0</v>
      </c>
      <c r="BN646" s="3">
        <f t="shared" si="477"/>
        <v>0</v>
      </c>
      <c r="BO646" s="3">
        <f t="shared" si="477"/>
        <v>0</v>
      </c>
      <c r="BP646" s="3">
        <f t="shared" si="477"/>
        <v>0</v>
      </c>
      <c r="BQ646" s="3">
        <f t="shared" si="477"/>
        <v>0</v>
      </c>
      <c r="BR646" s="3">
        <f t="shared" si="477"/>
        <v>0</v>
      </c>
      <c r="BS646" s="3">
        <f t="shared" si="477"/>
        <v>0</v>
      </c>
      <c r="BT646" s="3">
        <f t="shared" si="477"/>
        <v>0</v>
      </c>
      <c r="BU646" s="3">
        <f t="shared" si="477"/>
        <v>0</v>
      </c>
      <c r="BV646" s="3">
        <f t="shared" si="477"/>
        <v>0</v>
      </c>
      <c r="BW646" s="3">
        <f t="shared" si="477"/>
        <v>0</v>
      </c>
      <c r="BX646" s="3">
        <f t="shared" si="477"/>
        <v>0</v>
      </c>
      <c r="BY646" s="3">
        <f t="shared" si="477"/>
        <v>0</v>
      </c>
      <c r="BZ646" s="3">
        <f t="shared" si="477"/>
        <v>0</v>
      </c>
      <c r="CA646" s="3">
        <f t="shared" ref="CA646:DF646" si="478">CA724</f>
        <v>0</v>
      </c>
      <c r="CB646" s="3">
        <f t="shared" si="478"/>
        <v>0</v>
      </c>
      <c r="CC646" s="3">
        <f t="shared" si="478"/>
        <v>0</v>
      </c>
      <c r="CD646" s="3">
        <f t="shared" si="478"/>
        <v>0</v>
      </c>
      <c r="CE646" s="3">
        <f t="shared" si="478"/>
        <v>0</v>
      </c>
      <c r="CF646" s="3">
        <f t="shared" si="478"/>
        <v>0</v>
      </c>
      <c r="CG646" s="3">
        <f t="shared" si="478"/>
        <v>0</v>
      </c>
      <c r="CH646" s="3">
        <f t="shared" si="478"/>
        <v>0</v>
      </c>
      <c r="CI646" s="3">
        <f t="shared" si="478"/>
        <v>0</v>
      </c>
      <c r="CJ646" s="3">
        <f t="shared" si="478"/>
        <v>0</v>
      </c>
      <c r="CK646" s="3">
        <f t="shared" si="478"/>
        <v>0</v>
      </c>
      <c r="CL646" s="3">
        <f t="shared" si="478"/>
        <v>0</v>
      </c>
      <c r="CM646" s="3">
        <f t="shared" si="478"/>
        <v>0</v>
      </c>
      <c r="CN646" s="3">
        <f t="shared" si="478"/>
        <v>0</v>
      </c>
      <c r="CO646" s="3">
        <f t="shared" si="478"/>
        <v>0</v>
      </c>
      <c r="CP646" s="3">
        <f t="shared" si="478"/>
        <v>0</v>
      </c>
      <c r="CQ646" s="3">
        <f t="shared" si="478"/>
        <v>0</v>
      </c>
      <c r="CR646" s="3">
        <f t="shared" si="478"/>
        <v>0</v>
      </c>
      <c r="CS646" s="3">
        <f t="shared" si="478"/>
        <v>0</v>
      </c>
      <c r="CT646" s="3">
        <f t="shared" si="478"/>
        <v>0</v>
      </c>
      <c r="CU646" s="3">
        <f t="shared" si="478"/>
        <v>0</v>
      </c>
      <c r="CV646" s="3">
        <f t="shared" si="478"/>
        <v>0</v>
      </c>
      <c r="CW646" s="3">
        <f t="shared" si="478"/>
        <v>0</v>
      </c>
      <c r="CX646" s="3">
        <f t="shared" si="478"/>
        <v>0</v>
      </c>
      <c r="CY646" s="3">
        <f t="shared" si="478"/>
        <v>0</v>
      </c>
      <c r="CZ646" s="3">
        <f t="shared" si="478"/>
        <v>0</v>
      </c>
      <c r="DA646" s="3">
        <f t="shared" si="478"/>
        <v>0</v>
      </c>
      <c r="DB646" s="3">
        <f t="shared" si="478"/>
        <v>0</v>
      </c>
      <c r="DC646" s="3">
        <f t="shared" si="478"/>
        <v>0</v>
      </c>
      <c r="DD646" s="3">
        <f t="shared" si="478"/>
        <v>0</v>
      </c>
      <c r="DE646" s="3">
        <f t="shared" si="478"/>
        <v>0</v>
      </c>
      <c r="DF646" s="3">
        <f t="shared" si="478"/>
        <v>0</v>
      </c>
      <c r="DG646" s="4">
        <f t="shared" ref="DG646:EL646" si="479">DG724</f>
        <v>278405.76000000001</v>
      </c>
      <c r="DH646" s="4">
        <f t="shared" si="479"/>
        <v>0</v>
      </c>
      <c r="DI646" s="4">
        <f t="shared" si="479"/>
        <v>0</v>
      </c>
      <c r="DJ646" s="4">
        <f t="shared" si="479"/>
        <v>0</v>
      </c>
      <c r="DK646" s="4">
        <f t="shared" si="479"/>
        <v>278405.76000000001</v>
      </c>
      <c r="DL646" s="4">
        <f t="shared" si="479"/>
        <v>0</v>
      </c>
      <c r="DM646" s="4">
        <f t="shared" si="479"/>
        <v>670</v>
      </c>
      <c r="DN646" s="4">
        <f t="shared" si="479"/>
        <v>0</v>
      </c>
      <c r="DO646" s="4">
        <f t="shared" si="479"/>
        <v>0</v>
      </c>
      <c r="DP646" s="4">
        <f t="shared" si="479"/>
        <v>194884.03</v>
      </c>
      <c r="DQ646" s="4">
        <f t="shared" si="479"/>
        <v>114146.36</v>
      </c>
      <c r="DR646" s="4">
        <f t="shared" si="479"/>
        <v>0</v>
      </c>
      <c r="DS646" s="4">
        <f t="shared" si="479"/>
        <v>0</v>
      </c>
      <c r="DT646" s="4">
        <f t="shared" si="479"/>
        <v>0</v>
      </c>
      <c r="DU646" s="4">
        <f t="shared" si="479"/>
        <v>0</v>
      </c>
      <c r="DV646" s="4">
        <f t="shared" si="479"/>
        <v>0</v>
      </c>
      <c r="DW646" s="4">
        <f t="shared" si="479"/>
        <v>0</v>
      </c>
      <c r="DX646" s="4">
        <f t="shared" si="479"/>
        <v>0</v>
      </c>
      <c r="DY646" s="4">
        <f t="shared" si="479"/>
        <v>0</v>
      </c>
      <c r="DZ646" s="4">
        <f t="shared" si="479"/>
        <v>0</v>
      </c>
      <c r="EA646" s="4">
        <f t="shared" si="479"/>
        <v>0</v>
      </c>
      <c r="EB646" s="4">
        <f t="shared" si="479"/>
        <v>0</v>
      </c>
      <c r="EC646" s="4">
        <f t="shared" si="479"/>
        <v>0</v>
      </c>
      <c r="ED646" s="4">
        <f t="shared" si="479"/>
        <v>0</v>
      </c>
      <c r="EE646" s="4">
        <f t="shared" si="479"/>
        <v>0</v>
      </c>
      <c r="EF646" s="4">
        <f t="shared" si="479"/>
        <v>0</v>
      </c>
      <c r="EG646" s="4">
        <f t="shared" si="479"/>
        <v>0</v>
      </c>
      <c r="EH646" s="4">
        <f t="shared" si="479"/>
        <v>0</v>
      </c>
      <c r="EI646" s="4">
        <f t="shared" si="479"/>
        <v>0</v>
      </c>
      <c r="EJ646" s="4">
        <f t="shared" si="479"/>
        <v>587436.15</v>
      </c>
      <c r="EK646" s="4">
        <f t="shared" si="479"/>
        <v>0</v>
      </c>
      <c r="EL646" s="4">
        <f t="shared" si="479"/>
        <v>0</v>
      </c>
      <c r="EM646" s="4">
        <f t="shared" ref="EM646:FR646" si="480">EM724</f>
        <v>587436.15</v>
      </c>
      <c r="EN646" s="4">
        <f t="shared" si="480"/>
        <v>0</v>
      </c>
      <c r="EO646" s="4">
        <f t="shared" si="480"/>
        <v>0</v>
      </c>
      <c r="EP646" s="4">
        <f t="shared" si="480"/>
        <v>0</v>
      </c>
      <c r="EQ646" s="4">
        <f t="shared" si="480"/>
        <v>0</v>
      </c>
      <c r="ER646" s="4">
        <f t="shared" si="480"/>
        <v>0</v>
      </c>
      <c r="ES646" s="4">
        <f t="shared" si="480"/>
        <v>0</v>
      </c>
      <c r="ET646" s="4">
        <f t="shared" si="480"/>
        <v>0</v>
      </c>
      <c r="EU646" s="4">
        <f t="shared" si="480"/>
        <v>0</v>
      </c>
      <c r="EV646" s="4">
        <f t="shared" si="480"/>
        <v>0</v>
      </c>
      <c r="EW646" s="4">
        <f t="shared" si="480"/>
        <v>0</v>
      </c>
      <c r="EX646" s="4">
        <f t="shared" si="480"/>
        <v>0</v>
      </c>
      <c r="EY646" s="4">
        <f t="shared" si="480"/>
        <v>0</v>
      </c>
      <c r="EZ646" s="4">
        <f t="shared" si="480"/>
        <v>0</v>
      </c>
      <c r="FA646" s="4">
        <f t="shared" si="480"/>
        <v>0</v>
      </c>
      <c r="FB646" s="4">
        <f t="shared" si="480"/>
        <v>0</v>
      </c>
      <c r="FC646" s="4">
        <f t="shared" si="480"/>
        <v>0</v>
      </c>
      <c r="FD646" s="4">
        <f t="shared" si="480"/>
        <v>0</v>
      </c>
      <c r="FE646" s="4">
        <f t="shared" si="480"/>
        <v>0</v>
      </c>
      <c r="FF646" s="4">
        <f t="shared" si="480"/>
        <v>0</v>
      </c>
      <c r="FG646" s="4">
        <f t="shared" si="480"/>
        <v>0</v>
      </c>
      <c r="FH646" s="4">
        <f t="shared" si="480"/>
        <v>0</v>
      </c>
      <c r="FI646" s="4">
        <f t="shared" si="480"/>
        <v>0</v>
      </c>
      <c r="FJ646" s="4">
        <f t="shared" si="480"/>
        <v>0</v>
      </c>
      <c r="FK646" s="4">
        <f t="shared" si="480"/>
        <v>0</v>
      </c>
      <c r="FL646" s="4">
        <f t="shared" si="480"/>
        <v>0</v>
      </c>
      <c r="FM646" s="4">
        <f t="shared" si="480"/>
        <v>0</v>
      </c>
      <c r="FN646" s="4">
        <f t="shared" si="480"/>
        <v>0</v>
      </c>
      <c r="FO646" s="4">
        <f t="shared" si="480"/>
        <v>0</v>
      </c>
      <c r="FP646" s="4">
        <f t="shared" si="480"/>
        <v>0</v>
      </c>
      <c r="FQ646" s="4">
        <f t="shared" si="480"/>
        <v>0</v>
      </c>
      <c r="FR646" s="4">
        <f t="shared" si="480"/>
        <v>0</v>
      </c>
      <c r="FS646" s="4">
        <f t="shared" ref="FS646:GX646" si="481">FS724</f>
        <v>0</v>
      </c>
      <c r="FT646" s="4">
        <f t="shared" si="481"/>
        <v>0</v>
      </c>
      <c r="FU646" s="4">
        <f t="shared" si="481"/>
        <v>0</v>
      </c>
      <c r="FV646" s="4">
        <f t="shared" si="481"/>
        <v>0</v>
      </c>
      <c r="FW646" s="4">
        <f t="shared" si="481"/>
        <v>0</v>
      </c>
      <c r="FX646" s="4">
        <f t="shared" si="481"/>
        <v>0</v>
      </c>
      <c r="FY646" s="4">
        <f t="shared" si="481"/>
        <v>0</v>
      </c>
      <c r="FZ646" s="4">
        <f t="shared" si="481"/>
        <v>0</v>
      </c>
      <c r="GA646" s="4">
        <f t="shared" si="481"/>
        <v>0</v>
      </c>
      <c r="GB646" s="4">
        <f t="shared" si="481"/>
        <v>0</v>
      </c>
      <c r="GC646" s="4">
        <f t="shared" si="481"/>
        <v>0</v>
      </c>
      <c r="GD646" s="4">
        <f t="shared" si="481"/>
        <v>0</v>
      </c>
      <c r="GE646" s="4">
        <f t="shared" si="481"/>
        <v>0</v>
      </c>
      <c r="GF646" s="4">
        <f t="shared" si="481"/>
        <v>0</v>
      </c>
      <c r="GG646" s="4">
        <f t="shared" si="481"/>
        <v>0</v>
      </c>
      <c r="GH646" s="4">
        <f t="shared" si="481"/>
        <v>0</v>
      </c>
      <c r="GI646" s="4">
        <f t="shared" si="481"/>
        <v>0</v>
      </c>
      <c r="GJ646" s="4">
        <f t="shared" si="481"/>
        <v>0</v>
      </c>
      <c r="GK646" s="4">
        <f t="shared" si="481"/>
        <v>0</v>
      </c>
      <c r="GL646" s="4">
        <f t="shared" si="481"/>
        <v>0</v>
      </c>
      <c r="GM646" s="4">
        <f t="shared" si="481"/>
        <v>0</v>
      </c>
      <c r="GN646" s="4">
        <f t="shared" si="481"/>
        <v>0</v>
      </c>
      <c r="GO646" s="4">
        <f t="shared" si="481"/>
        <v>0</v>
      </c>
      <c r="GP646" s="4">
        <f t="shared" si="481"/>
        <v>0</v>
      </c>
      <c r="GQ646" s="4">
        <f t="shared" si="481"/>
        <v>0</v>
      </c>
      <c r="GR646" s="4">
        <f t="shared" si="481"/>
        <v>0</v>
      </c>
      <c r="GS646" s="4">
        <f t="shared" si="481"/>
        <v>0</v>
      </c>
      <c r="GT646" s="4">
        <f t="shared" si="481"/>
        <v>0</v>
      </c>
      <c r="GU646" s="4">
        <f t="shared" si="481"/>
        <v>0</v>
      </c>
      <c r="GV646" s="4">
        <f t="shared" si="481"/>
        <v>0</v>
      </c>
      <c r="GW646" s="4">
        <f t="shared" si="481"/>
        <v>0</v>
      </c>
      <c r="GX646" s="4">
        <f t="shared" si="481"/>
        <v>0</v>
      </c>
    </row>
    <row r="648" spans="1:255" x14ac:dyDescent="0.2">
      <c r="A648" s="1">
        <v>4</v>
      </c>
      <c r="B648" s="1">
        <v>1</v>
      </c>
      <c r="C648" s="1"/>
      <c r="D648" s="1">
        <f>ROW(A655)</f>
        <v>655</v>
      </c>
      <c r="E648" s="1"/>
      <c r="F648" s="1" t="s">
        <v>16</v>
      </c>
      <c r="G648" s="1" t="s">
        <v>552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>
        <v>0</v>
      </c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3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3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55" x14ac:dyDescent="0.2">
      <c r="A650" s="3">
        <v>52</v>
      </c>
      <c r="B650" s="3">
        <f t="shared" ref="B650:G650" si="482">B655</f>
        <v>1</v>
      </c>
      <c r="C650" s="3">
        <f t="shared" si="482"/>
        <v>4</v>
      </c>
      <c r="D650" s="3">
        <f t="shared" si="482"/>
        <v>648</v>
      </c>
      <c r="E650" s="3">
        <f t="shared" si="482"/>
        <v>0</v>
      </c>
      <c r="F650" s="3" t="str">
        <f t="shared" si="482"/>
        <v>Новый раздел</v>
      </c>
      <c r="G650" s="3" t="str">
        <f t="shared" si="482"/>
        <v>БКТП 2х2000 кВА</v>
      </c>
      <c r="H650" s="3"/>
      <c r="I650" s="3"/>
      <c r="J650" s="3"/>
      <c r="K650" s="3"/>
      <c r="L650" s="3"/>
      <c r="M650" s="3"/>
      <c r="N650" s="3"/>
      <c r="O650" s="3">
        <f t="shared" ref="O650:AT650" si="483">O655</f>
        <v>7233.31</v>
      </c>
      <c r="P650" s="3">
        <f t="shared" si="483"/>
        <v>0</v>
      </c>
      <c r="Q650" s="3">
        <f t="shared" si="483"/>
        <v>0</v>
      </c>
      <c r="R650" s="3">
        <f t="shared" si="483"/>
        <v>0</v>
      </c>
      <c r="S650" s="3">
        <f t="shared" si="483"/>
        <v>7233.31</v>
      </c>
      <c r="T650" s="3">
        <f t="shared" si="483"/>
        <v>0</v>
      </c>
      <c r="U650" s="3">
        <f t="shared" si="483"/>
        <v>454</v>
      </c>
      <c r="V650" s="3">
        <f t="shared" si="483"/>
        <v>0</v>
      </c>
      <c r="W650" s="3">
        <f t="shared" si="483"/>
        <v>0</v>
      </c>
      <c r="X650" s="3">
        <f t="shared" si="483"/>
        <v>5424.98</v>
      </c>
      <c r="Y650" s="3">
        <f t="shared" si="483"/>
        <v>5063.32</v>
      </c>
      <c r="Z650" s="3">
        <f t="shared" si="483"/>
        <v>0</v>
      </c>
      <c r="AA650" s="3">
        <f t="shared" si="483"/>
        <v>0</v>
      </c>
      <c r="AB650" s="3">
        <f t="shared" si="483"/>
        <v>7233.31</v>
      </c>
      <c r="AC650" s="3">
        <f t="shared" si="483"/>
        <v>0</v>
      </c>
      <c r="AD650" s="3">
        <f t="shared" si="483"/>
        <v>0</v>
      </c>
      <c r="AE650" s="3">
        <f t="shared" si="483"/>
        <v>0</v>
      </c>
      <c r="AF650" s="3">
        <f t="shared" si="483"/>
        <v>7233.31</v>
      </c>
      <c r="AG650" s="3">
        <f t="shared" si="483"/>
        <v>0</v>
      </c>
      <c r="AH650" s="3">
        <f t="shared" si="483"/>
        <v>454</v>
      </c>
      <c r="AI650" s="3">
        <f t="shared" si="483"/>
        <v>0</v>
      </c>
      <c r="AJ650" s="3">
        <f t="shared" si="483"/>
        <v>0</v>
      </c>
      <c r="AK650" s="3">
        <f t="shared" si="483"/>
        <v>5424.98</v>
      </c>
      <c r="AL650" s="3">
        <f t="shared" si="483"/>
        <v>5063.32</v>
      </c>
      <c r="AM650" s="3">
        <f t="shared" si="483"/>
        <v>0</v>
      </c>
      <c r="AN650" s="3">
        <f t="shared" si="483"/>
        <v>0</v>
      </c>
      <c r="AO650" s="3">
        <f t="shared" si="483"/>
        <v>0</v>
      </c>
      <c r="AP650" s="3">
        <f t="shared" si="483"/>
        <v>0</v>
      </c>
      <c r="AQ650" s="3">
        <f t="shared" si="483"/>
        <v>0</v>
      </c>
      <c r="AR650" s="3">
        <f t="shared" si="483"/>
        <v>17721.61</v>
      </c>
      <c r="AS650" s="3">
        <f t="shared" si="483"/>
        <v>0</v>
      </c>
      <c r="AT650" s="3">
        <f t="shared" si="483"/>
        <v>0</v>
      </c>
      <c r="AU650" s="3">
        <f t="shared" ref="AU650:BZ650" si="484">AU655</f>
        <v>17721.61</v>
      </c>
      <c r="AV650" s="3">
        <f t="shared" si="484"/>
        <v>0</v>
      </c>
      <c r="AW650" s="3">
        <f t="shared" si="484"/>
        <v>0</v>
      </c>
      <c r="AX650" s="3">
        <f t="shared" si="484"/>
        <v>0</v>
      </c>
      <c r="AY650" s="3">
        <f t="shared" si="484"/>
        <v>0</v>
      </c>
      <c r="AZ650" s="3">
        <f t="shared" si="484"/>
        <v>0</v>
      </c>
      <c r="BA650" s="3">
        <f t="shared" si="484"/>
        <v>0</v>
      </c>
      <c r="BB650" s="3">
        <f t="shared" si="484"/>
        <v>0</v>
      </c>
      <c r="BC650" s="3">
        <f t="shared" si="484"/>
        <v>0</v>
      </c>
      <c r="BD650" s="3">
        <f t="shared" si="484"/>
        <v>0</v>
      </c>
      <c r="BE650" s="3">
        <f t="shared" si="484"/>
        <v>0</v>
      </c>
      <c r="BF650" s="3">
        <f t="shared" si="484"/>
        <v>0</v>
      </c>
      <c r="BG650" s="3">
        <f t="shared" si="484"/>
        <v>0</v>
      </c>
      <c r="BH650" s="3">
        <f t="shared" si="484"/>
        <v>0</v>
      </c>
      <c r="BI650" s="3">
        <f t="shared" si="484"/>
        <v>0</v>
      </c>
      <c r="BJ650" s="3">
        <f t="shared" si="484"/>
        <v>0</v>
      </c>
      <c r="BK650" s="3">
        <f t="shared" si="484"/>
        <v>0</v>
      </c>
      <c r="BL650" s="3">
        <f t="shared" si="484"/>
        <v>0</v>
      </c>
      <c r="BM650" s="3">
        <f t="shared" si="484"/>
        <v>0</v>
      </c>
      <c r="BN650" s="3">
        <f t="shared" si="484"/>
        <v>0</v>
      </c>
      <c r="BO650" s="3">
        <f t="shared" si="484"/>
        <v>0</v>
      </c>
      <c r="BP650" s="3">
        <f t="shared" si="484"/>
        <v>0</v>
      </c>
      <c r="BQ650" s="3">
        <f t="shared" si="484"/>
        <v>0</v>
      </c>
      <c r="BR650" s="3">
        <f t="shared" si="484"/>
        <v>0</v>
      </c>
      <c r="BS650" s="3">
        <f t="shared" si="484"/>
        <v>0</v>
      </c>
      <c r="BT650" s="3">
        <f t="shared" si="484"/>
        <v>0</v>
      </c>
      <c r="BU650" s="3">
        <f t="shared" si="484"/>
        <v>0</v>
      </c>
      <c r="BV650" s="3">
        <f t="shared" si="484"/>
        <v>0</v>
      </c>
      <c r="BW650" s="3">
        <f t="shared" si="484"/>
        <v>0</v>
      </c>
      <c r="BX650" s="3">
        <f t="shared" si="484"/>
        <v>0</v>
      </c>
      <c r="BY650" s="3">
        <f t="shared" si="484"/>
        <v>0</v>
      </c>
      <c r="BZ650" s="3">
        <f t="shared" si="484"/>
        <v>0</v>
      </c>
      <c r="CA650" s="3">
        <f t="shared" ref="CA650:DF650" si="485">CA655</f>
        <v>17721.61</v>
      </c>
      <c r="CB650" s="3">
        <f t="shared" si="485"/>
        <v>0</v>
      </c>
      <c r="CC650" s="3">
        <f t="shared" si="485"/>
        <v>0</v>
      </c>
      <c r="CD650" s="3">
        <f t="shared" si="485"/>
        <v>17721.61</v>
      </c>
      <c r="CE650" s="3">
        <f t="shared" si="485"/>
        <v>0</v>
      </c>
      <c r="CF650" s="3">
        <f t="shared" si="485"/>
        <v>0</v>
      </c>
      <c r="CG650" s="3">
        <f t="shared" si="485"/>
        <v>0</v>
      </c>
      <c r="CH650" s="3">
        <f t="shared" si="485"/>
        <v>0</v>
      </c>
      <c r="CI650" s="3">
        <f t="shared" si="485"/>
        <v>0</v>
      </c>
      <c r="CJ650" s="3">
        <f t="shared" si="485"/>
        <v>0</v>
      </c>
      <c r="CK650" s="3">
        <f t="shared" si="485"/>
        <v>0</v>
      </c>
      <c r="CL650" s="3">
        <f t="shared" si="485"/>
        <v>0</v>
      </c>
      <c r="CM650" s="3">
        <f t="shared" si="485"/>
        <v>0</v>
      </c>
      <c r="CN650" s="3">
        <f t="shared" si="485"/>
        <v>0</v>
      </c>
      <c r="CO650" s="3">
        <f t="shared" si="485"/>
        <v>0</v>
      </c>
      <c r="CP650" s="3">
        <f t="shared" si="485"/>
        <v>0</v>
      </c>
      <c r="CQ650" s="3">
        <f t="shared" si="485"/>
        <v>0</v>
      </c>
      <c r="CR650" s="3">
        <f t="shared" si="485"/>
        <v>0</v>
      </c>
      <c r="CS650" s="3">
        <f t="shared" si="485"/>
        <v>0</v>
      </c>
      <c r="CT650" s="3">
        <f t="shared" si="485"/>
        <v>0</v>
      </c>
      <c r="CU650" s="3">
        <f t="shared" si="485"/>
        <v>0</v>
      </c>
      <c r="CV650" s="3">
        <f t="shared" si="485"/>
        <v>0</v>
      </c>
      <c r="CW650" s="3">
        <f t="shared" si="485"/>
        <v>0</v>
      </c>
      <c r="CX650" s="3">
        <f t="shared" si="485"/>
        <v>0</v>
      </c>
      <c r="CY650" s="3">
        <f t="shared" si="485"/>
        <v>0</v>
      </c>
      <c r="CZ650" s="3">
        <f t="shared" si="485"/>
        <v>0</v>
      </c>
      <c r="DA650" s="3">
        <f t="shared" si="485"/>
        <v>0</v>
      </c>
      <c r="DB650" s="3">
        <f t="shared" si="485"/>
        <v>0</v>
      </c>
      <c r="DC650" s="3">
        <f t="shared" si="485"/>
        <v>0</v>
      </c>
      <c r="DD650" s="3">
        <f t="shared" si="485"/>
        <v>0</v>
      </c>
      <c r="DE650" s="3">
        <f t="shared" si="485"/>
        <v>0</v>
      </c>
      <c r="DF650" s="3">
        <f t="shared" si="485"/>
        <v>0</v>
      </c>
      <c r="DG650" s="4">
        <f t="shared" ref="DG650:EL650" si="486">DG655</f>
        <v>188500.06</v>
      </c>
      <c r="DH650" s="4">
        <f t="shared" si="486"/>
        <v>0</v>
      </c>
      <c r="DI650" s="4">
        <f t="shared" si="486"/>
        <v>0</v>
      </c>
      <c r="DJ650" s="4">
        <f t="shared" si="486"/>
        <v>0</v>
      </c>
      <c r="DK650" s="4">
        <f t="shared" si="486"/>
        <v>188500.06</v>
      </c>
      <c r="DL650" s="4">
        <f t="shared" si="486"/>
        <v>0</v>
      </c>
      <c r="DM650" s="4">
        <f t="shared" si="486"/>
        <v>454</v>
      </c>
      <c r="DN650" s="4">
        <f t="shared" si="486"/>
        <v>0</v>
      </c>
      <c r="DO650" s="4">
        <f t="shared" si="486"/>
        <v>0</v>
      </c>
      <c r="DP650" s="4">
        <f t="shared" si="486"/>
        <v>131950.04</v>
      </c>
      <c r="DQ650" s="4">
        <f t="shared" si="486"/>
        <v>77285.02</v>
      </c>
      <c r="DR650" s="4">
        <f t="shared" si="486"/>
        <v>0</v>
      </c>
      <c r="DS650" s="4">
        <f t="shared" si="486"/>
        <v>0</v>
      </c>
      <c r="DT650" s="4">
        <f t="shared" si="486"/>
        <v>188500.06</v>
      </c>
      <c r="DU650" s="4">
        <f t="shared" si="486"/>
        <v>0</v>
      </c>
      <c r="DV650" s="4">
        <f t="shared" si="486"/>
        <v>0</v>
      </c>
      <c r="DW650" s="4">
        <f t="shared" si="486"/>
        <v>0</v>
      </c>
      <c r="DX650" s="4">
        <f t="shared" si="486"/>
        <v>188500.06</v>
      </c>
      <c r="DY650" s="4">
        <f t="shared" si="486"/>
        <v>0</v>
      </c>
      <c r="DZ650" s="4">
        <f t="shared" si="486"/>
        <v>454</v>
      </c>
      <c r="EA650" s="4">
        <f t="shared" si="486"/>
        <v>0</v>
      </c>
      <c r="EB650" s="4">
        <f t="shared" si="486"/>
        <v>0</v>
      </c>
      <c r="EC650" s="4">
        <f t="shared" si="486"/>
        <v>131950.04</v>
      </c>
      <c r="ED650" s="4">
        <f t="shared" si="486"/>
        <v>77285.02</v>
      </c>
      <c r="EE650" s="4">
        <f t="shared" si="486"/>
        <v>0</v>
      </c>
      <c r="EF650" s="4">
        <f t="shared" si="486"/>
        <v>0</v>
      </c>
      <c r="EG650" s="4">
        <f t="shared" si="486"/>
        <v>0</v>
      </c>
      <c r="EH650" s="4">
        <f t="shared" si="486"/>
        <v>0</v>
      </c>
      <c r="EI650" s="4">
        <f t="shared" si="486"/>
        <v>0</v>
      </c>
      <c r="EJ650" s="4">
        <f t="shared" si="486"/>
        <v>397735.12</v>
      </c>
      <c r="EK650" s="4">
        <f t="shared" si="486"/>
        <v>0</v>
      </c>
      <c r="EL650" s="4">
        <f t="shared" si="486"/>
        <v>0</v>
      </c>
      <c r="EM650" s="4">
        <f t="shared" ref="EM650:FR650" si="487">EM655</f>
        <v>397735.12</v>
      </c>
      <c r="EN650" s="4">
        <f t="shared" si="487"/>
        <v>0</v>
      </c>
      <c r="EO650" s="4">
        <f t="shared" si="487"/>
        <v>0</v>
      </c>
      <c r="EP650" s="4">
        <f t="shared" si="487"/>
        <v>0</v>
      </c>
      <c r="EQ650" s="4">
        <f t="shared" si="487"/>
        <v>0</v>
      </c>
      <c r="ER650" s="4">
        <f t="shared" si="487"/>
        <v>0</v>
      </c>
      <c r="ES650" s="4">
        <f t="shared" si="487"/>
        <v>0</v>
      </c>
      <c r="ET650" s="4">
        <f t="shared" si="487"/>
        <v>0</v>
      </c>
      <c r="EU650" s="4">
        <f t="shared" si="487"/>
        <v>0</v>
      </c>
      <c r="EV650" s="4">
        <f t="shared" si="487"/>
        <v>0</v>
      </c>
      <c r="EW650" s="4">
        <f t="shared" si="487"/>
        <v>0</v>
      </c>
      <c r="EX650" s="4">
        <f t="shared" si="487"/>
        <v>0</v>
      </c>
      <c r="EY650" s="4">
        <f t="shared" si="487"/>
        <v>0</v>
      </c>
      <c r="EZ650" s="4">
        <f t="shared" si="487"/>
        <v>0</v>
      </c>
      <c r="FA650" s="4">
        <f t="shared" si="487"/>
        <v>0</v>
      </c>
      <c r="FB650" s="4">
        <f t="shared" si="487"/>
        <v>0</v>
      </c>
      <c r="FC650" s="4">
        <f t="shared" si="487"/>
        <v>0</v>
      </c>
      <c r="FD650" s="4">
        <f t="shared" si="487"/>
        <v>0</v>
      </c>
      <c r="FE650" s="4">
        <f t="shared" si="487"/>
        <v>0</v>
      </c>
      <c r="FF650" s="4">
        <f t="shared" si="487"/>
        <v>0</v>
      </c>
      <c r="FG650" s="4">
        <f t="shared" si="487"/>
        <v>0</v>
      </c>
      <c r="FH650" s="4">
        <f t="shared" si="487"/>
        <v>0</v>
      </c>
      <c r="FI650" s="4">
        <f t="shared" si="487"/>
        <v>0</v>
      </c>
      <c r="FJ650" s="4">
        <f t="shared" si="487"/>
        <v>0</v>
      </c>
      <c r="FK650" s="4">
        <f t="shared" si="487"/>
        <v>0</v>
      </c>
      <c r="FL650" s="4">
        <f t="shared" si="487"/>
        <v>0</v>
      </c>
      <c r="FM650" s="4">
        <f t="shared" si="487"/>
        <v>0</v>
      </c>
      <c r="FN650" s="4">
        <f t="shared" si="487"/>
        <v>0</v>
      </c>
      <c r="FO650" s="4">
        <f t="shared" si="487"/>
        <v>0</v>
      </c>
      <c r="FP650" s="4">
        <f t="shared" si="487"/>
        <v>0</v>
      </c>
      <c r="FQ650" s="4">
        <f t="shared" si="487"/>
        <v>0</v>
      </c>
      <c r="FR650" s="4">
        <f t="shared" si="487"/>
        <v>0</v>
      </c>
      <c r="FS650" s="4">
        <f t="shared" ref="FS650:GX650" si="488">FS655</f>
        <v>397735.12</v>
      </c>
      <c r="FT650" s="4">
        <f t="shared" si="488"/>
        <v>0</v>
      </c>
      <c r="FU650" s="4">
        <f t="shared" si="488"/>
        <v>0</v>
      </c>
      <c r="FV650" s="4">
        <f t="shared" si="488"/>
        <v>397735.12</v>
      </c>
      <c r="FW650" s="4">
        <f t="shared" si="488"/>
        <v>0</v>
      </c>
      <c r="FX650" s="4">
        <f t="shared" si="488"/>
        <v>0</v>
      </c>
      <c r="FY650" s="4">
        <f t="shared" si="488"/>
        <v>0</v>
      </c>
      <c r="FZ650" s="4">
        <f t="shared" si="488"/>
        <v>0</v>
      </c>
      <c r="GA650" s="4">
        <f t="shared" si="488"/>
        <v>0</v>
      </c>
      <c r="GB650" s="4">
        <f t="shared" si="488"/>
        <v>0</v>
      </c>
      <c r="GC650" s="4">
        <f t="shared" si="488"/>
        <v>0</v>
      </c>
      <c r="GD650" s="4">
        <f t="shared" si="488"/>
        <v>0</v>
      </c>
      <c r="GE650" s="4">
        <f t="shared" si="488"/>
        <v>0</v>
      </c>
      <c r="GF650" s="4">
        <f t="shared" si="488"/>
        <v>0</v>
      </c>
      <c r="GG650" s="4">
        <f t="shared" si="488"/>
        <v>0</v>
      </c>
      <c r="GH650" s="4">
        <f t="shared" si="488"/>
        <v>0</v>
      </c>
      <c r="GI650" s="4">
        <f t="shared" si="488"/>
        <v>0</v>
      </c>
      <c r="GJ650" s="4">
        <f t="shared" si="488"/>
        <v>0</v>
      </c>
      <c r="GK650" s="4">
        <f t="shared" si="488"/>
        <v>0</v>
      </c>
      <c r="GL650" s="4">
        <f t="shared" si="488"/>
        <v>0</v>
      </c>
      <c r="GM650" s="4">
        <f t="shared" si="488"/>
        <v>0</v>
      </c>
      <c r="GN650" s="4">
        <f t="shared" si="488"/>
        <v>0</v>
      </c>
      <c r="GO650" s="4">
        <f t="shared" si="488"/>
        <v>0</v>
      </c>
      <c r="GP650" s="4">
        <f t="shared" si="488"/>
        <v>0</v>
      </c>
      <c r="GQ650" s="4">
        <f t="shared" si="488"/>
        <v>0</v>
      </c>
      <c r="GR650" s="4">
        <f t="shared" si="488"/>
        <v>0</v>
      </c>
      <c r="GS650" s="4">
        <f t="shared" si="488"/>
        <v>0</v>
      </c>
      <c r="GT650" s="4">
        <f t="shared" si="488"/>
        <v>0</v>
      </c>
      <c r="GU650" s="4">
        <f t="shared" si="488"/>
        <v>0</v>
      </c>
      <c r="GV650" s="4">
        <f t="shared" si="488"/>
        <v>0</v>
      </c>
      <c r="GW650" s="4">
        <f t="shared" si="488"/>
        <v>0</v>
      </c>
      <c r="GX650" s="4">
        <f t="shared" si="488"/>
        <v>0</v>
      </c>
    </row>
    <row r="652" spans="1:255" x14ac:dyDescent="0.2">
      <c r="A652" s="2">
        <v>17</v>
      </c>
      <c r="B652" s="2">
        <v>1</v>
      </c>
      <c r="C652" s="2">
        <f>ROW(SmtRes!A397)</f>
        <v>397</v>
      </c>
      <c r="D652" s="2">
        <f>ROW(EtalonRes!A423)</f>
        <v>423</v>
      </c>
      <c r="E652" s="2" t="s">
        <v>20</v>
      </c>
      <c r="F652" s="2" t="s">
        <v>553</v>
      </c>
      <c r="G652" s="2" t="s">
        <v>554</v>
      </c>
      <c r="H652" s="2" t="s">
        <v>555</v>
      </c>
      <c r="I652" s="2">
        <v>1</v>
      </c>
      <c r="J652" s="2">
        <v>0</v>
      </c>
      <c r="K652" s="2">
        <v>1</v>
      </c>
      <c r="L652" s="2"/>
      <c r="M652" s="2"/>
      <c r="N652" s="2"/>
      <c r="O652" s="2">
        <f>ROUND(CP652,2)</f>
        <v>7233.31</v>
      </c>
      <c r="P652" s="2">
        <f>ROUND((ROUND((AC652*AW652*I652),2)*BC652),2)</f>
        <v>0</v>
      </c>
      <c r="Q652" s="2">
        <f>(ROUND((ROUND(((ET652)*AV652*I652),2)*BB652),2)+ROUND((ROUND(((AE652-(EU652))*AV652*I652),2)*BS652),2))</f>
        <v>0</v>
      </c>
      <c r="R652" s="2">
        <f>ROUND((ROUND((AE652*AV652*I652),2)*BS652),2)</f>
        <v>0</v>
      </c>
      <c r="S652" s="2">
        <f>ROUND((ROUND((AF652*AV652*I652),2)*BA652),2)</f>
        <v>7233.31</v>
      </c>
      <c r="T652" s="2">
        <f>ROUND(CU652*I652,2)</f>
        <v>0</v>
      </c>
      <c r="U652" s="2">
        <f>CV652*I652</f>
        <v>454</v>
      </c>
      <c r="V652" s="2">
        <f>CW652*I652</f>
        <v>0</v>
      </c>
      <c r="W652" s="2">
        <f>ROUND(CX652*I652,2)</f>
        <v>0</v>
      </c>
      <c r="X652" s="2">
        <f>ROUND(CY652,2)</f>
        <v>5424.98</v>
      </c>
      <c r="Y652" s="2">
        <f>ROUND(CZ652,2)</f>
        <v>5063.32</v>
      </c>
      <c r="Z652" s="2"/>
      <c r="AA652" s="2">
        <v>109223225</v>
      </c>
      <c r="AB652" s="2">
        <f>ROUND((AC652+AD652+AF652),6)</f>
        <v>7233.31</v>
      </c>
      <c r="AC652" s="2">
        <f>ROUND((ES652),6)</f>
        <v>0</v>
      </c>
      <c r="AD652" s="2">
        <f>ROUND((((ET652)-(EU652))+AE652),6)</f>
        <v>0</v>
      </c>
      <c r="AE652" s="2">
        <f>ROUND((EU652),6)</f>
        <v>0</v>
      </c>
      <c r="AF652" s="2">
        <f>ROUND((EV652),6)</f>
        <v>7233.31</v>
      </c>
      <c r="AG652" s="2">
        <f>ROUND((AP652),6)</f>
        <v>0</v>
      </c>
      <c r="AH652" s="2">
        <f>(EW652)</f>
        <v>454</v>
      </c>
      <c r="AI652" s="2">
        <f>(EX652)</f>
        <v>0</v>
      </c>
      <c r="AJ652" s="2">
        <f>(AS652)</f>
        <v>0</v>
      </c>
      <c r="AK652" s="2">
        <v>7233.31</v>
      </c>
      <c r="AL652" s="2">
        <v>0</v>
      </c>
      <c r="AM652" s="2">
        <v>0</v>
      </c>
      <c r="AN652" s="2">
        <v>0</v>
      </c>
      <c r="AO652" s="2">
        <v>7233.31</v>
      </c>
      <c r="AP652" s="2">
        <v>0</v>
      </c>
      <c r="AQ652" s="2">
        <v>454</v>
      </c>
      <c r="AR652" s="2">
        <v>0</v>
      </c>
      <c r="AS652" s="2">
        <v>0</v>
      </c>
      <c r="AT652" s="2">
        <v>75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0</v>
      </c>
      <c r="BI652" s="2">
        <v>4</v>
      </c>
      <c r="BJ652" s="2" t="s">
        <v>556</v>
      </c>
      <c r="BK652" s="2"/>
      <c r="BL652" s="2"/>
      <c r="BM652" s="2">
        <v>388</v>
      </c>
      <c r="BN652" s="2">
        <v>0</v>
      </c>
      <c r="BO652" s="2" t="s">
        <v>3</v>
      </c>
      <c r="BP652" s="2">
        <v>0</v>
      </c>
      <c r="BQ652" s="2">
        <v>50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75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3</v>
      </c>
      <c r="CO652" s="2">
        <v>0</v>
      </c>
      <c r="CP652" s="2">
        <f>(P652+Q652+S652)</f>
        <v>7233.31</v>
      </c>
      <c r="CQ652" s="2">
        <f>ROUND((ROUND((AC652*AW652*1),2)*BC652),2)</f>
        <v>0</v>
      </c>
      <c r="CR652" s="2">
        <f>(ROUND((ROUND(((ET652)*AV652*1),2)*BB652),2)+ROUND((ROUND(((AE652-(EU652))*AV652*1),2)*BS652),2))</f>
        <v>0</v>
      </c>
      <c r="CS652" s="2">
        <f>ROUND((ROUND((AE652*AV652*1),2)*BS652),2)</f>
        <v>0</v>
      </c>
      <c r="CT652" s="2">
        <f>ROUND((ROUND((AF652*AV652*1),2)*BA652),2)</f>
        <v>7233.31</v>
      </c>
      <c r="CU652" s="2">
        <f>AG652</f>
        <v>0</v>
      </c>
      <c r="CV652" s="2">
        <f>(AH652*AV652)</f>
        <v>454</v>
      </c>
      <c r="CW652" s="2">
        <f>AI652</f>
        <v>0</v>
      </c>
      <c r="CX652" s="2">
        <f>AJ652</f>
        <v>0</v>
      </c>
      <c r="CY652" s="2">
        <f>((S652*BZ652)/100)</f>
        <v>5424.9825000000001</v>
      </c>
      <c r="CZ652" s="2">
        <f>((S652*CA652)/100)</f>
        <v>5063.317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3</v>
      </c>
      <c r="DH652" s="2" t="s">
        <v>3</v>
      </c>
      <c r="DI652" s="2" t="s">
        <v>3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1013</v>
      </c>
      <c r="DV652" s="2" t="s">
        <v>555</v>
      </c>
      <c r="DW652" s="2" t="s">
        <v>555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94151757</v>
      </c>
      <c r="EF652" s="2">
        <v>50</v>
      </c>
      <c r="EG652" s="2" t="s">
        <v>551</v>
      </c>
      <c r="EH652" s="2">
        <v>0</v>
      </c>
      <c r="EI652" s="2" t="s">
        <v>3</v>
      </c>
      <c r="EJ652" s="2">
        <v>4</v>
      </c>
      <c r="EK652" s="2">
        <v>388</v>
      </c>
      <c r="EL652" s="2" t="s">
        <v>557</v>
      </c>
      <c r="EM652" s="2" t="s">
        <v>558</v>
      </c>
      <c r="EN652" s="2"/>
      <c r="EO652" s="2" t="s">
        <v>3</v>
      </c>
      <c r="EP652" s="2"/>
      <c r="EQ652" s="2">
        <v>131072</v>
      </c>
      <c r="ER652" s="2">
        <v>7233.31</v>
      </c>
      <c r="ES652" s="2">
        <v>0</v>
      </c>
      <c r="ET652" s="2">
        <v>0</v>
      </c>
      <c r="EU652" s="2">
        <v>0</v>
      </c>
      <c r="EV652" s="2">
        <v>7233.31</v>
      </c>
      <c r="EW652" s="2">
        <v>454</v>
      </c>
      <c r="EX652" s="2">
        <v>0</v>
      </c>
      <c r="EY652" s="2">
        <v>0</v>
      </c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>ROUND(IF(AND(BH652=3,BI652=3),P652,0),2)</f>
        <v>0</v>
      </c>
      <c r="FS652" s="2">
        <v>0</v>
      </c>
      <c r="FT652" s="2"/>
      <c r="FU652" s="2"/>
      <c r="FV652" s="2"/>
      <c r="FW652" s="2"/>
      <c r="FX652" s="2">
        <v>75</v>
      </c>
      <c r="FY652" s="2">
        <v>70</v>
      </c>
      <c r="FZ652" s="2"/>
      <c r="GA652" s="2" t="s">
        <v>3</v>
      </c>
      <c r="GB652" s="2"/>
      <c r="GC652" s="2"/>
      <c r="GD652" s="2">
        <v>1</v>
      </c>
      <c r="GE652" s="2"/>
      <c r="GF652" s="2">
        <v>1692321857</v>
      </c>
      <c r="GG652" s="2">
        <v>2</v>
      </c>
      <c r="GH652" s="2">
        <v>1</v>
      </c>
      <c r="GI652" s="2">
        <v>-2</v>
      </c>
      <c r="GJ652" s="2">
        <v>0</v>
      </c>
      <c r="GK652" s="2">
        <v>0</v>
      </c>
      <c r="GL652" s="2">
        <f>ROUND(IF(AND(BH652=3,BI652=3,FS652&lt;&gt;0),P652,0),2)</f>
        <v>0</v>
      </c>
      <c r="GM652" s="2">
        <f>ROUND(O652+X652+Y652,2)+GX652</f>
        <v>17721.61</v>
      </c>
      <c r="GN652" s="2">
        <f>IF(OR(BI652=0,BI652=1),ROUND(O652+X652+Y652,2),0)</f>
        <v>0</v>
      </c>
      <c r="GO652" s="2">
        <f>IF(BI652=2,ROUND(O652+X652+Y652,2),0)</f>
        <v>0</v>
      </c>
      <c r="GP652" s="2">
        <f>IF(BI652=4,ROUND(O652+X652+Y652,2)+GX652,0)</f>
        <v>17721.61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>ROUND((GT652),6)</f>
        <v>0</v>
      </c>
      <c r="GW652" s="2">
        <v>1</v>
      </c>
      <c r="GX652" s="2">
        <f>ROUND(HC652*I652,2)</f>
        <v>0</v>
      </c>
      <c r="GY652" s="2"/>
      <c r="GZ652" s="2"/>
      <c r="HA652" s="2">
        <v>0</v>
      </c>
      <c r="HB652" s="2">
        <v>0</v>
      </c>
      <c r="HC652" s="2">
        <f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17</v>
      </c>
      <c r="B653">
        <v>1</v>
      </c>
      <c r="C653">
        <f>ROW(SmtRes!A398)</f>
        <v>398</v>
      </c>
      <c r="D653">
        <f>ROW(EtalonRes!A424)</f>
        <v>424</v>
      </c>
      <c r="E653" t="s">
        <v>20</v>
      </c>
      <c r="F653" t="s">
        <v>553</v>
      </c>
      <c r="G653" t="s">
        <v>554</v>
      </c>
      <c r="H653" t="s">
        <v>555</v>
      </c>
      <c r="I653">
        <v>1</v>
      </c>
      <c r="J653">
        <v>0</v>
      </c>
      <c r="K653">
        <v>1</v>
      </c>
      <c r="O653">
        <f>ROUND(CP653,2)</f>
        <v>188500.06</v>
      </c>
      <c r="P653">
        <f>ROUND((ROUND((AC653*AW653*I653),2)*BC653),2)</f>
        <v>0</v>
      </c>
      <c r="Q653">
        <f>(ROUND((ROUND(((ET653)*AV653*I653),2)*BB653),2)+ROUND((ROUND(((AE653-(EU653))*AV653*I653),2)*BS653),2))</f>
        <v>0</v>
      </c>
      <c r="R653">
        <f>ROUND((ROUND((AE653*AV653*I653),2)*BS653),2)</f>
        <v>0</v>
      </c>
      <c r="S653">
        <f>ROUND((ROUND((AF653*AV653*I653),2)*BA653),2)</f>
        <v>188500.06</v>
      </c>
      <c r="T653">
        <f>ROUND(CU653*I653,2)</f>
        <v>0</v>
      </c>
      <c r="U653">
        <f>CV653*I653</f>
        <v>454</v>
      </c>
      <c r="V653">
        <f>CW653*I653</f>
        <v>0</v>
      </c>
      <c r="W653">
        <f>ROUND(CX653*I653,2)</f>
        <v>0</v>
      </c>
      <c r="X653">
        <f>ROUND(CY653,2)</f>
        <v>131950.04</v>
      </c>
      <c r="Y653">
        <f>ROUND(CZ653,2)</f>
        <v>77285.02</v>
      </c>
      <c r="AA653">
        <v>109223223</v>
      </c>
      <c r="AB653">
        <f>ROUND((AC653+AD653+AF653),6)</f>
        <v>7233.31</v>
      </c>
      <c r="AC653">
        <f>ROUND((ES653),6)</f>
        <v>0</v>
      </c>
      <c r="AD653">
        <f>ROUND((((ET653)-(EU653))+AE653),6)</f>
        <v>0</v>
      </c>
      <c r="AE653">
        <f>ROUND((EU653),6)</f>
        <v>0</v>
      </c>
      <c r="AF653">
        <f>ROUND((EV653),6)</f>
        <v>7233.31</v>
      </c>
      <c r="AG653">
        <f>ROUND((AP653),6)</f>
        <v>0</v>
      </c>
      <c r="AH653">
        <f>(EW653)</f>
        <v>454</v>
      </c>
      <c r="AI653">
        <f>(EX653)</f>
        <v>0</v>
      </c>
      <c r="AJ653">
        <f>(AS653)</f>
        <v>0</v>
      </c>
      <c r="AK653">
        <v>7233.31</v>
      </c>
      <c r="AL653">
        <v>0</v>
      </c>
      <c r="AM653">
        <v>0</v>
      </c>
      <c r="AN653">
        <v>0</v>
      </c>
      <c r="AO653">
        <v>7233.31</v>
      </c>
      <c r="AP653">
        <v>0</v>
      </c>
      <c r="AQ653">
        <v>454</v>
      </c>
      <c r="AR653">
        <v>0</v>
      </c>
      <c r="AS653">
        <v>0</v>
      </c>
      <c r="AT653">
        <v>70</v>
      </c>
      <c r="AU653">
        <v>41</v>
      </c>
      <c r="AV653">
        <v>1</v>
      </c>
      <c r="AW653">
        <v>1</v>
      </c>
      <c r="AZ653">
        <v>1</v>
      </c>
      <c r="BA653">
        <v>26.06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556</v>
      </c>
      <c r="BM653">
        <v>388</v>
      </c>
      <c r="BN653">
        <v>0</v>
      </c>
      <c r="BO653" t="s">
        <v>3</v>
      </c>
      <c r="BP653">
        <v>0</v>
      </c>
      <c r="BQ653">
        <v>50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>(P653+Q653+S653)</f>
        <v>188500.06</v>
      </c>
      <c r="CQ653">
        <f>ROUND((ROUND((AC653*AW653*1),2)*BC653),2)</f>
        <v>0</v>
      </c>
      <c r="CR653">
        <f>(ROUND((ROUND(((ET653)*AV653*1),2)*BB653),2)+ROUND((ROUND(((AE653-(EU653))*AV653*1),2)*BS653),2))</f>
        <v>0</v>
      </c>
      <c r="CS653">
        <f>ROUND((ROUND((AE653*AV653*1),2)*BS653),2)</f>
        <v>0</v>
      </c>
      <c r="CT653">
        <f>ROUND((ROUND((AF653*AV653*1),2)*BA653),2)</f>
        <v>188500.06</v>
      </c>
      <c r="CU653">
        <f>AG653</f>
        <v>0</v>
      </c>
      <c r="CV653">
        <f>(AH653*AV653)</f>
        <v>454</v>
      </c>
      <c r="CW653">
        <f>AI653</f>
        <v>0</v>
      </c>
      <c r="CX653">
        <f>AJ653</f>
        <v>0</v>
      </c>
      <c r="CY653">
        <f>S653*(BZ653/100)</f>
        <v>131950.04199999999</v>
      </c>
      <c r="CZ653">
        <f>S653*(CA653/100)</f>
        <v>77285.02459999999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75</v>
      </c>
      <c r="DO653">
        <v>70</v>
      </c>
      <c r="DP653">
        <v>1</v>
      </c>
      <c r="DQ653">
        <v>1</v>
      </c>
      <c r="DU653">
        <v>1013</v>
      </c>
      <c r="DV653" t="s">
        <v>555</v>
      </c>
      <c r="DW653" t="s">
        <v>555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94151757</v>
      </c>
      <c r="EF653">
        <v>50</v>
      </c>
      <c r="EG653" t="s">
        <v>551</v>
      </c>
      <c r="EH653">
        <v>0</v>
      </c>
      <c r="EI653" t="s">
        <v>3</v>
      </c>
      <c r="EJ653">
        <v>4</v>
      </c>
      <c r="EK653">
        <v>388</v>
      </c>
      <c r="EL653" t="s">
        <v>557</v>
      </c>
      <c r="EM653" t="s">
        <v>558</v>
      </c>
      <c r="EO653" t="s">
        <v>3</v>
      </c>
      <c r="EQ653">
        <v>131072</v>
      </c>
      <c r="ER653">
        <v>7233.31</v>
      </c>
      <c r="ES653">
        <v>0</v>
      </c>
      <c r="ET653">
        <v>0</v>
      </c>
      <c r="EU653">
        <v>0</v>
      </c>
      <c r="EV653">
        <v>7233.31</v>
      </c>
      <c r="EW653">
        <v>454</v>
      </c>
      <c r="EX653">
        <v>0</v>
      </c>
      <c r="EY653">
        <v>0</v>
      </c>
      <c r="FQ653">
        <v>0</v>
      </c>
      <c r="FR653">
        <f>ROUND(IF(AND(BH653=3,BI653=3),P653,0),2)</f>
        <v>0</v>
      </c>
      <c r="FS653">
        <v>0</v>
      </c>
      <c r="FX653">
        <v>75</v>
      </c>
      <c r="FY653">
        <v>70</v>
      </c>
      <c r="GA653" t="s">
        <v>3</v>
      </c>
      <c r="GD653">
        <v>0</v>
      </c>
      <c r="GF653">
        <v>1692321857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>ROUND(IF(AND(BH653=3,BI653=3,FS653&lt;&gt;0),P653,0),2)</f>
        <v>0</v>
      </c>
      <c r="GM653">
        <f>ROUND(O653+X653+Y653+GK653,2)+GX653</f>
        <v>397735.12</v>
      </c>
      <c r="GN653">
        <f>IF(OR(BI653=0,BI653=1),ROUND(O653+X653+Y653+GK653,2),0)</f>
        <v>0</v>
      </c>
      <c r="GO653">
        <f>IF(BI653=2,ROUND(O653+X653+Y653+GK653,2),0)</f>
        <v>0</v>
      </c>
      <c r="GP653">
        <f>IF(BI653=4,ROUND(O653+X653+Y653+GK653,2)+GX653,0)</f>
        <v>397735.12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5" spans="1:255" x14ac:dyDescent="0.2">
      <c r="A655" s="3">
        <v>51</v>
      </c>
      <c r="B655" s="3">
        <f>B648</f>
        <v>1</v>
      </c>
      <c r="C655" s="3">
        <f>A648</f>
        <v>4</v>
      </c>
      <c r="D655" s="3">
        <f>ROW(A648)</f>
        <v>648</v>
      </c>
      <c r="E655" s="3"/>
      <c r="F655" s="3" t="str">
        <f>IF(F648&lt;&gt;"",F648,"")</f>
        <v>Новый раздел</v>
      </c>
      <c r="G655" s="3" t="str">
        <f>IF(G648&lt;&gt;"",G648,"")</f>
        <v>БКТП 2х2000 кВА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9">ROUND(AB655,2)</f>
        <v>7233.31</v>
      </c>
      <c r="P655" s="3">
        <f t="shared" si="489"/>
        <v>0</v>
      </c>
      <c r="Q655" s="3">
        <f t="shared" si="489"/>
        <v>0</v>
      </c>
      <c r="R655" s="3">
        <f t="shared" si="489"/>
        <v>0</v>
      </c>
      <c r="S655" s="3">
        <f t="shared" si="489"/>
        <v>7233.31</v>
      </c>
      <c r="T655" s="3">
        <f t="shared" si="489"/>
        <v>0</v>
      </c>
      <c r="U655" s="3">
        <f>AH655</f>
        <v>454</v>
      </c>
      <c r="V655" s="3">
        <f>AI655</f>
        <v>0</v>
      </c>
      <c r="W655" s="3">
        <f>ROUND(AJ655,2)</f>
        <v>0</v>
      </c>
      <c r="X655" s="3">
        <f>ROUND(AK655,2)</f>
        <v>5424.98</v>
      </c>
      <c r="Y655" s="3">
        <f>ROUND(AL655,2)</f>
        <v>5063.32</v>
      </c>
      <c r="Z655" s="3"/>
      <c r="AA655" s="3"/>
      <c r="AB655" s="3">
        <f>ROUND(SUMIF(AA652:AA653,"=109223225",O652:O653),2)</f>
        <v>7233.31</v>
      </c>
      <c r="AC655" s="3">
        <f>ROUND(SUMIF(AA652:AA653,"=109223225",P652:P653),2)</f>
        <v>0</v>
      </c>
      <c r="AD655" s="3">
        <f>ROUND(SUMIF(AA652:AA653,"=109223225",Q652:Q653),2)</f>
        <v>0</v>
      </c>
      <c r="AE655" s="3">
        <f>ROUND(SUMIF(AA652:AA653,"=109223225",R652:R653),2)</f>
        <v>0</v>
      </c>
      <c r="AF655" s="3">
        <f>ROUND(SUMIF(AA652:AA653,"=109223225",S652:S653),2)</f>
        <v>7233.31</v>
      </c>
      <c r="AG655" s="3">
        <f>ROUND(SUMIF(AA652:AA653,"=109223225",T652:T653),2)</f>
        <v>0</v>
      </c>
      <c r="AH655" s="3">
        <f>SUMIF(AA652:AA653,"=109223225",U652:U653)</f>
        <v>454</v>
      </c>
      <c r="AI655" s="3">
        <f>SUMIF(AA652:AA653,"=109223225",V652:V653)</f>
        <v>0</v>
      </c>
      <c r="AJ655" s="3">
        <f>ROUND(SUMIF(AA652:AA653,"=109223225",W652:W653),2)</f>
        <v>0</v>
      </c>
      <c r="AK655" s="3">
        <f>ROUND(SUMIF(AA652:AA653,"=109223225",X652:X653),2)</f>
        <v>5424.98</v>
      </c>
      <c r="AL655" s="3">
        <f>ROUND(SUMIF(AA652:AA653,"=109223225",Y652:Y653),2)</f>
        <v>5063.32</v>
      </c>
      <c r="AM655" s="3"/>
      <c r="AN655" s="3"/>
      <c r="AO655" s="3">
        <f t="shared" ref="AO655:BD655" si="490">ROUND(BX655,2)</f>
        <v>0</v>
      </c>
      <c r="AP655" s="3">
        <f t="shared" si="490"/>
        <v>0</v>
      </c>
      <c r="AQ655" s="3">
        <f t="shared" si="490"/>
        <v>0</v>
      </c>
      <c r="AR655" s="3">
        <f t="shared" si="490"/>
        <v>17721.61</v>
      </c>
      <c r="AS655" s="3">
        <f t="shared" si="490"/>
        <v>0</v>
      </c>
      <c r="AT655" s="3">
        <f t="shared" si="490"/>
        <v>0</v>
      </c>
      <c r="AU655" s="3">
        <f t="shared" si="490"/>
        <v>17721.61</v>
      </c>
      <c r="AV655" s="3">
        <f t="shared" si="490"/>
        <v>0</v>
      </c>
      <c r="AW655" s="3">
        <f t="shared" si="490"/>
        <v>0</v>
      </c>
      <c r="AX655" s="3">
        <f t="shared" si="490"/>
        <v>0</v>
      </c>
      <c r="AY655" s="3">
        <f t="shared" si="490"/>
        <v>0</v>
      </c>
      <c r="AZ655" s="3">
        <f t="shared" si="490"/>
        <v>0</v>
      </c>
      <c r="BA655" s="3">
        <f t="shared" si="490"/>
        <v>0</v>
      </c>
      <c r="BB655" s="3">
        <f t="shared" si="490"/>
        <v>0</v>
      </c>
      <c r="BC655" s="3">
        <f t="shared" si="490"/>
        <v>0</v>
      </c>
      <c r="BD655" s="3">
        <f t="shared" si="490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>
        <f>ROUND(SUMIF(AA652:AA653,"=109223225",FQ652:FQ653),2)</f>
        <v>0</v>
      </c>
      <c r="BY655" s="3">
        <f>ROUND(SUMIF(AA652:AA653,"=109223225",FR652:FR653),2)</f>
        <v>0</v>
      </c>
      <c r="BZ655" s="3">
        <f>ROUND(SUMIF(AA652:AA653,"=109223225",GL652:GL653),2)</f>
        <v>0</v>
      </c>
      <c r="CA655" s="3">
        <f>ROUND(SUMIF(AA652:AA653,"=109223225",GM652:GM653),2)</f>
        <v>17721.61</v>
      </c>
      <c r="CB655" s="3">
        <f>ROUND(SUMIF(AA652:AA653,"=109223225",GN652:GN653),2)</f>
        <v>0</v>
      </c>
      <c r="CC655" s="3">
        <f>ROUND(SUMIF(AA652:AA653,"=109223225",GO652:GO653),2)</f>
        <v>0</v>
      </c>
      <c r="CD655" s="3">
        <f>ROUND(SUMIF(AA652:AA653,"=109223225",GP652:GP653),2)</f>
        <v>17721.61</v>
      </c>
      <c r="CE655" s="3">
        <f>AC655-BX655</f>
        <v>0</v>
      </c>
      <c r="CF655" s="3">
        <f>AC655-BY655</f>
        <v>0</v>
      </c>
      <c r="CG655" s="3">
        <f>BX655-BZ655</f>
        <v>0</v>
      </c>
      <c r="CH655" s="3">
        <f>AC655-BX655-BY655+BZ655</f>
        <v>0</v>
      </c>
      <c r="CI655" s="3">
        <f>BY655-BZ655</f>
        <v>0</v>
      </c>
      <c r="CJ655" s="3">
        <f>ROUND(SUMIF(AA652:AA653,"=109223225",GX652:GX653),2)</f>
        <v>0</v>
      </c>
      <c r="CK655" s="3">
        <f>ROUND(SUMIF(AA652:AA653,"=109223225",GY652:GY653),2)</f>
        <v>0</v>
      </c>
      <c r="CL655" s="3">
        <f>ROUND(SUMIF(AA652:AA653,"=109223225",GZ652:GZ653),2)</f>
        <v>0</v>
      </c>
      <c r="CM655" s="3">
        <f>ROUND(SUMIF(AA652:AA653,"=109223225",HD652:HD653),2)</f>
        <v>0</v>
      </c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91">ROUND(DT655,2)</f>
        <v>188500.06</v>
      </c>
      <c r="DH655" s="4">
        <f t="shared" si="491"/>
        <v>0</v>
      </c>
      <c r="DI655" s="4">
        <f t="shared" si="491"/>
        <v>0</v>
      </c>
      <c r="DJ655" s="4">
        <f t="shared" si="491"/>
        <v>0</v>
      </c>
      <c r="DK655" s="4">
        <f t="shared" si="491"/>
        <v>188500.06</v>
      </c>
      <c r="DL655" s="4">
        <f t="shared" si="491"/>
        <v>0</v>
      </c>
      <c r="DM655" s="4">
        <f>DZ655</f>
        <v>454</v>
      </c>
      <c r="DN655" s="4">
        <f>EA655</f>
        <v>0</v>
      </c>
      <c r="DO655" s="4">
        <f>ROUND(EB655,2)</f>
        <v>0</v>
      </c>
      <c r="DP655" s="4">
        <f>ROUND(EC655,2)</f>
        <v>131950.04</v>
      </c>
      <c r="DQ655" s="4">
        <f>ROUND(ED655,2)</f>
        <v>77285.02</v>
      </c>
      <c r="DR655" s="4"/>
      <c r="DS655" s="4"/>
      <c r="DT655" s="4">
        <f>ROUND(SUMIF(AA652:AA653,"=109223223",O652:O653),2)</f>
        <v>188500.06</v>
      </c>
      <c r="DU655" s="4">
        <f>ROUND(SUMIF(AA652:AA653,"=109223223",P652:P653),2)</f>
        <v>0</v>
      </c>
      <c r="DV655" s="4">
        <f>ROUND(SUMIF(AA652:AA653,"=109223223",Q652:Q653),2)</f>
        <v>0</v>
      </c>
      <c r="DW655" s="4">
        <f>ROUND(SUMIF(AA652:AA653,"=109223223",R652:R653),2)</f>
        <v>0</v>
      </c>
      <c r="DX655" s="4">
        <f>ROUND(SUMIF(AA652:AA653,"=109223223",S652:S653),2)</f>
        <v>188500.06</v>
      </c>
      <c r="DY655" s="4">
        <f>ROUND(SUMIF(AA652:AA653,"=109223223",T652:T653),2)</f>
        <v>0</v>
      </c>
      <c r="DZ655" s="4">
        <f>SUMIF(AA652:AA653,"=109223223",U652:U653)</f>
        <v>454</v>
      </c>
      <c r="EA655" s="4">
        <f>SUMIF(AA652:AA653,"=109223223",V652:V653)</f>
        <v>0</v>
      </c>
      <c r="EB655" s="4">
        <f>ROUND(SUMIF(AA652:AA653,"=109223223",W652:W653),2)</f>
        <v>0</v>
      </c>
      <c r="EC655" s="4">
        <f>ROUND(SUMIF(AA652:AA653,"=109223223",X652:X653),2)</f>
        <v>131950.04</v>
      </c>
      <c r="ED655" s="4">
        <f>ROUND(SUMIF(AA652:AA653,"=109223223",Y652:Y653),2)</f>
        <v>77285.02</v>
      </c>
      <c r="EE655" s="4"/>
      <c r="EF655" s="4"/>
      <c r="EG655" s="4">
        <f t="shared" ref="EG655:EV655" si="492">ROUND(FP655,2)</f>
        <v>0</v>
      </c>
      <c r="EH655" s="4">
        <f t="shared" si="492"/>
        <v>0</v>
      </c>
      <c r="EI655" s="4">
        <f t="shared" si="492"/>
        <v>0</v>
      </c>
      <c r="EJ655" s="4">
        <f t="shared" si="492"/>
        <v>397735.12</v>
      </c>
      <c r="EK655" s="4">
        <f t="shared" si="492"/>
        <v>0</v>
      </c>
      <c r="EL655" s="4">
        <f t="shared" si="492"/>
        <v>0</v>
      </c>
      <c r="EM655" s="4">
        <f t="shared" si="492"/>
        <v>397735.12</v>
      </c>
      <c r="EN655" s="4">
        <f t="shared" si="492"/>
        <v>0</v>
      </c>
      <c r="EO655" s="4">
        <f t="shared" si="492"/>
        <v>0</v>
      </c>
      <c r="EP655" s="4">
        <f t="shared" si="492"/>
        <v>0</v>
      </c>
      <c r="EQ655" s="4">
        <f t="shared" si="492"/>
        <v>0</v>
      </c>
      <c r="ER655" s="4">
        <f t="shared" si="492"/>
        <v>0</v>
      </c>
      <c r="ES655" s="4">
        <f t="shared" si="492"/>
        <v>0</v>
      </c>
      <c r="ET655" s="4">
        <f t="shared" si="492"/>
        <v>0</v>
      </c>
      <c r="EU655" s="4">
        <f t="shared" si="492"/>
        <v>0</v>
      </c>
      <c r="EV655" s="4">
        <f t="shared" si="492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>
        <f>ROUND(SUMIF(AA652:AA653,"=109223223",FQ652:FQ653),2)</f>
        <v>0</v>
      </c>
      <c r="FQ655" s="4">
        <f>ROUND(SUMIF(AA652:AA653,"=109223223",FR652:FR653),2)</f>
        <v>0</v>
      </c>
      <c r="FR655" s="4">
        <f>ROUND(SUMIF(AA652:AA653,"=109223223",GL652:GL653),2)</f>
        <v>0</v>
      </c>
      <c r="FS655" s="4">
        <f>ROUND(SUMIF(AA652:AA653,"=109223223",GM652:GM653),2)</f>
        <v>397735.12</v>
      </c>
      <c r="FT655" s="4">
        <f>ROUND(SUMIF(AA652:AA653,"=109223223",GN652:GN653),2)</f>
        <v>0</v>
      </c>
      <c r="FU655" s="4">
        <f>ROUND(SUMIF(AA652:AA653,"=109223223",GO652:GO653),2)</f>
        <v>0</v>
      </c>
      <c r="FV655" s="4">
        <f>ROUND(SUMIF(AA652:AA653,"=109223223",GP652:GP653),2)</f>
        <v>397735.12</v>
      </c>
      <c r="FW655" s="4">
        <f>DU655-FP655</f>
        <v>0</v>
      </c>
      <c r="FX655" s="4">
        <f>DU655-FQ655</f>
        <v>0</v>
      </c>
      <c r="FY655" s="4">
        <f>FP655-FR655</f>
        <v>0</v>
      </c>
      <c r="FZ655" s="4">
        <f>DU655-FP655-FQ655+FR655</f>
        <v>0</v>
      </c>
      <c r="GA655" s="4">
        <f>FQ655-FR655</f>
        <v>0</v>
      </c>
      <c r="GB655" s="4">
        <f>ROUND(SUMIF(AA652:AA653,"=109223223",GX652:GX653),2)</f>
        <v>0</v>
      </c>
      <c r="GC655" s="4">
        <f>ROUND(SUMIF(AA652:AA653,"=109223223",GY652:GY653),2)</f>
        <v>0</v>
      </c>
      <c r="GD655" s="4">
        <f>ROUND(SUMIF(AA652:AA653,"=109223223",GZ652:GZ653),2)</f>
        <v>0</v>
      </c>
      <c r="GE655" s="4">
        <f>ROUND(SUMIF(AA652:AA653,"=109223223",HD652:HD653),2)</f>
        <v>0</v>
      </c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7233.31</v>
      </c>
      <c r="G657" s="5" t="s">
        <v>120</v>
      </c>
      <c r="H657" s="5" t="s">
        <v>121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188500.06</v>
      </c>
      <c r="Q657" s="5"/>
      <c r="R657" s="5"/>
      <c r="S657" s="5"/>
      <c r="T657" s="5"/>
      <c r="U657" s="5"/>
      <c r="V657" s="5"/>
      <c r="W657" s="5">
        <v>7233.31</v>
      </c>
      <c r="X657" s="5">
        <v>1</v>
      </c>
      <c r="Y657" s="5">
        <v>7233.31</v>
      </c>
      <c r="Z657" s="5">
        <v>188500.06</v>
      </c>
      <c r="AA657" s="5">
        <v>1</v>
      </c>
      <c r="AB657" s="5">
        <v>188500.06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0</v>
      </c>
      <c r="G658" s="5" t="s">
        <v>122</v>
      </c>
      <c r="H658" s="5" t="s">
        <v>123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124</v>
      </c>
      <c r="H659" s="5" t="s">
        <v>125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0</v>
      </c>
      <c r="G660" s="5" t="s">
        <v>126</v>
      </c>
      <c r="H660" s="5" t="s">
        <v>127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0</v>
      </c>
      <c r="G661" s="5" t="s">
        <v>128</v>
      </c>
      <c r="H661" s="5" t="s">
        <v>129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130</v>
      </c>
      <c r="H662" s="5" t="s">
        <v>131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0</v>
      </c>
      <c r="G663" s="5" t="s">
        <v>132</v>
      </c>
      <c r="H663" s="5" t="s">
        <v>133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0</v>
      </c>
      <c r="G664" s="5" t="s">
        <v>134</v>
      </c>
      <c r="H664" s="5" t="s">
        <v>135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136</v>
      </c>
      <c r="H665" s="5" t="s">
        <v>137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0</v>
      </c>
      <c r="G666" s="5" t="s">
        <v>138</v>
      </c>
      <c r="H666" s="5" t="s">
        <v>139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0</v>
      </c>
      <c r="G667" s="5" t="s">
        <v>140</v>
      </c>
      <c r="H667" s="5" t="s">
        <v>141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142</v>
      </c>
      <c r="H668" s="5" t="s">
        <v>143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0</v>
      </c>
      <c r="G669" s="5" t="s">
        <v>144</v>
      </c>
      <c r="H669" s="5" t="s">
        <v>145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7233.31</v>
      </c>
      <c r="G670" s="5" t="s">
        <v>146</v>
      </c>
      <c r="H670" s="5" t="s">
        <v>147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188500.06</v>
      </c>
      <c r="Q670" s="5"/>
      <c r="R670" s="5"/>
      <c r="S670" s="5"/>
      <c r="T670" s="5"/>
      <c r="U670" s="5"/>
      <c r="V670" s="5"/>
      <c r="W670" s="5">
        <v>7233.31</v>
      </c>
      <c r="X670" s="5">
        <v>1</v>
      </c>
      <c r="Y670" s="5">
        <v>7233.31</v>
      </c>
      <c r="Z670" s="5">
        <v>188500.06</v>
      </c>
      <c r="AA670" s="5">
        <v>1</v>
      </c>
      <c r="AB670" s="5">
        <v>188500.06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148</v>
      </c>
      <c r="H671" s="5" t="s">
        <v>149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0</v>
      </c>
      <c r="G672" s="5" t="s">
        <v>150</v>
      </c>
      <c r="H672" s="5" t="s">
        <v>151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0</v>
      </c>
      <c r="G673" s="5" t="s">
        <v>152</v>
      </c>
      <c r="H673" s="5" t="s">
        <v>153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17721.61</v>
      </c>
      <c r="G674" s="5" t="s">
        <v>154</v>
      </c>
      <c r="H674" s="5" t="s">
        <v>155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397735.12</v>
      </c>
      <c r="Q674" s="5"/>
      <c r="R674" s="5"/>
      <c r="S674" s="5"/>
      <c r="T674" s="5"/>
      <c r="U674" s="5"/>
      <c r="V674" s="5"/>
      <c r="W674" s="5">
        <v>17721.61</v>
      </c>
      <c r="X674" s="5">
        <v>1</v>
      </c>
      <c r="Y674" s="5">
        <v>17721.61</v>
      </c>
      <c r="Z674" s="5">
        <v>397735.12</v>
      </c>
      <c r="AA674" s="5">
        <v>1</v>
      </c>
      <c r="AB674" s="5">
        <v>397735.12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156</v>
      </c>
      <c r="H675" s="5" t="s">
        <v>157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158</v>
      </c>
      <c r="H676" s="5" t="s">
        <v>159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Source!U655</f>
        <v>454</v>
      </c>
      <c r="G677" s="5" t="s">
        <v>160</v>
      </c>
      <c r="H677" s="5" t="s">
        <v>161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-1</v>
      </c>
      <c r="P677" s="5">
        <f>Source!DM655</f>
        <v>454</v>
      </c>
      <c r="Q677" s="5"/>
      <c r="R677" s="5"/>
      <c r="S677" s="5"/>
      <c r="T677" s="5"/>
      <c r="U677" s="5"/>
      <c r="V677" s="5"/>
      <c r="W677" s="5">
        <v>454</v>
      </c>
      <c r="X677" s="5">
        <v>1</v>
      </c>
      <c r="Y677" s="5">
        <v>454</v>
      </c>
      <c r="Z677" s="5">
        <v>454</v>
      </c>
      <c r="AA677" s="5">
        <v>1</v>
      </c>
      <c r="AB677" s="5">
        <v>454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Source!V655</f>
        <v>0</v>
      </c>
      <c r="G678" s="5" t="s">
        <v>162</v>
      </c>
      <c r="H678" s="5" t="s">
        <v>163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-1</v>
      </c>
      <c r="P678" s="5">
        <f>Source!DN655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0</v>
      </c>
      <c r="G679" s="5" t="s">
        <v>164</v>
      </c>
      <c r="H679" s="5" t="s">
        <v>165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166</v>
      </c>
      <c r="H680" s="5" t="s">
        <v>167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5424.98</v>
      </c>
      <c r="G681" s="5" t="s">
        <v>168</v>
      </c>
      <c r="H681" s="5" t="s">
        <v>169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131950.04</v>
      </c>
      <c r="Q681" s="5"/>
      <c r="R681" s="5"/>
      <c r="S681" s="5"/>
      <c r="T681" s="5"/>
      <c r="U681" s="5"/>
      <c r="V681" s="5"/>
      <c r="W681" s="5">
        <v>5424.98</v>
      </c>
      <c r="X681" s="5">
        <v>1</v>
      </c>
      <c r="Y681" s="5">
        <v>5424.98</v>
      </c>
      <c r="Z681" s="5">
        <v>131950.04</v>
      </c>
      <c r="AA681" s="5">
        <v>1</v>
      </c>
      <c r="AB681" s="5">
        <v>131950.04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5063.32</v>
      </c>
      <c r="G682" s="5" t="s">
        <v>170</v>
      </c>
      <c r="H682" s="5" t="s">
        <v>171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77285.02</v>
      </c>
      <c r="Q682" s="5"/>
      <c r="R682" s="5"/>
      <c r="S682" s="5"/>
      <c r="T682" s="5"/>
      <c r="U682" s="5"/>
      <c r="V682" s="5"/>
      <c r="W682" s="5">
        <v>5063.32</v>
      </c>
      <c r="X682" s="5">
        <v>1</v>
      </c>
      <c r="Y682" s="5">
        <v>5063.32</v>
      </c>
      <c r="Z682" s="5">
        <v>77285.02</v>
      </c>
      <c r="AA682" s="5">
        <v>1</v>
      </c>
      <c r="AB682" s="5">
        <v>77285.02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17721.61</v>
      </c>
      <c r="G683" s="5" t="s">
        <v>172</v>
      </c>
      <c r="H683" s="5" t="s">
        <v>173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397735.12</v>
      </c>
      <c r="Q683" s="5"/>
      <c r="R683" s="5"/>
      <c r="S683" s="5"/>
      <c r="T683" s="5"/>
      <c r="U683" s="5"/>
      <c r="V683" s="5"/>
      <c r="W683" s="5">
        <v>17721.61</v>
      </c>
      <c r="X683" s="5">
        <v>1</v>
      </c>
      <c r="Y683" s="5">
        <v>17721.61</v>
      </c>
      <c r="Z683" s="5">
        <v>397735.12</v>
      </c>
      <c r="AA683" s="5">
        <v>1</v>
      </c>
      <c r="AB683" s="5">
        <v>397735.12</v>
      </c>
    </row>
    <row r="685" spans="1:206" x14ac:dyDescent="0.2">
      <c r="A685" s="1">
        <v>4</v>
      </c>
      <c r="B685" s="1">
        <v>1</v>
      </c>
      <c r="C685" s="1"/>
      <c r="D685" s="1">
        <f>ROW(A694)</f>
        <v>694</v>
      </c>
      <c r="E685" s="1"/>
      <c r="F685" s="1" t="s">
        <v>16</v>
      </c>
      <c r="G685" s="1" t="s">
        <v>559</v>
      </c>
      <c r="H685" s="1" t="s">
        <v>3</v>
      </c>
      <c r="I685" s="1">
        <v>0</v>
      </c>
      <c r="J685" s="1"/>
      <c r="K685" s="1">
        <v>0</v>
      </c>
      <c r="L685" s="1"/>
      <c r="M685" s="1" t="s">
        <v>3</v>
      </c>
      <c r="N685" s="1"/>
      <c r="O685" s="1"/>
      <c r="P685" s="1"/>
      <c r="Q685" s="1"/>
      <c r="R685" s="1"/>
      <c r="S685" s="1">
        <v>0</v>
      </c>
      <c r="T685" s="1">
        <v>0</v>
      </c>
      <c r="U685" s="1" t="s">
        <v>3</v>
      </c>
      <c r="V685" s="1">
        <v>0</v>
      </c>
      <c r="W685" s="1"/>
      <c r="X685" s="1"/>
      <c r="Y685" s="1"/>
      <c r="Z685" s="1"/>
      <c r="AA685" s="1"/>
      <c r="AB685" s="1" t="s">
        <v>3</v>
      </c>
      <c r="AC685" s="1" t="s">
        <v>3</v>
      </c>
      <c r="AD685" s="1" t="s">
        <v>3</v>
      </c>
      <c r="AE685" s="1" t="s">
        <v>3</v>
      </c>
      <c r="AF685" s="1" t="s">
        <v>3</v>
      </c>
      <c r="AG685" s="1" t="s">
        <v>3</v>
      </c>
      <c r="AH685" s="1"/>
      <c r="AI685" s="1"/>
      <c r="AJ685" s="1"/>
      <c r="AK685" s="1"/>
      <c r="AL685" s="1"/>
      <c r="AM685" s="1"/>
      <c r="AN685" s="1"/>
      <c r="AO685" s="1"/>
      <c r="AP685" s="1" t="s">
        <v>3</v>
      </c>
      <c r="AQ685" s="1" t="s">
        <v>3</v>
      </c>
      <c r="AR685" s="1" t="s">
        <v>3</v>
      </c>
      <c r="AS685" s="1"/>
      <c r="AT685" s="1"/>
      <c r="AU685" s="1"/>
      <c r="AV685" s="1"/>
      <c r="AW685" s="1"/>
      <c r="AX685" s="1"/>
      <c r="AY685" s="1"/>
      <c r="AZ685" s="1" t="s">
        <v>3</v>
      </c>
      <c r="BA685" s="1"/>
      <c r="BB685" s="1" t="s">
        <v>3</v>
      </c>
      <c r="BC685" s="1" t="s">
        <v>3</v>
      </c>
      <c r="BD685" s="1" t="s">
        <v>3</v>
      </c>
      <c r="BE685" s="1" t="s">
        <v>3</v>
      </c>
      <c r="BF685" s="1" t="s">
        <v>3</v>
      </c>
      <c r="BG685" s="1" t="s">
        <v>3</v>
      </c>
      <c r="BH685" s="1" t="s">
        <v>3</v>
      </c>
      <c r="BI685" s="1" t="s">
        <v>3</v>
      </c>
      <c r="BJ685" s="1" t="s">
        <v>3</v>
      </c>
      <c r="BK685" s="1" t="s">
        <v>3</v>
      </c>
      <c r="BL685" s="1" t="s">
        <v>3</v>
      </c>
      <c r="BM685" s="1" t="s">
        <v>3</v>
      </c>
      <c r="BN685" s="1" t="s">
        <v>3</v>
      </c>
      <c r="BO685" s="1" t="s">
        <v>3</v>
      </c>
      <c r="BP685" s="1" t="s">
        <v>3</v>
      </c>
      <c r="BQ685" s="1"/>
      <c r="BR685" s="1"/>
      <c r="BS685" s="1"/>
      <c r="BT685" s="1"/>
      <c r="BU685" s="1"/>
      <c r="BV685" s="1"/>
      <c r="BW685" s="1"/>
      <c r="BX685" s="1">
        <v>0</v>
      </c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>
        <v>0</v>
      </c>
    </row>
    <row r="687" spans="1:206" x14ac:dyDescent="0.2">
      <c r="A687" s="3">
        <v>52</v>
      </c>
      <c r="B687" s="3">
        <f t="shared" ref="B687:G687" si="493">B694</f>
        <v>1</v>
      </c>
      <c r="C687" s="3">
        <f t="shared" si="493"/>
        <v>4</v>
      </c>
      <c r="D687" s="3">
        <f t="shared" si="493"/>
        <v>685</v>
      </c>
      <c r="E687" s="3">
        <f t="shared" si="493"/>
        <v>0</v>
      </c>
      <c r="F687" s="3" t="str">
        <f t="shared" si="493"/>
        <v>Новый раздел</v>
      </c>
      <c r="G687" s="3" t="str">
        <f t="shared" si="493"/>
        <v>Телемеханика</v>
      </c>
      <c r="H687" s="3"/>
      <c r="I687" s="3"/>
      <c r="J687" s="3"/>
      <c r="K687" s="3"/>
      <c r="L687" s="3"/>
      <c r="M687" s="3"/>
      <c r="N687" s="3"/>
      <c r="O687" s="3">
        <f t="shared" ref="O687:AT687" si="494">O694</f>
        <v>3449.95</v>
      </c>
      <c r="P687" s="3">
        <f t="shared" si="494"/>
        <v>0</v>
      </c>
      <c r="Q687" s="3">
        <f t="shared" si="494"/>
        <v>0</v>
      </c>
      <c r="R687" s="3">
        <f t="shared" si="494"/>
        <v>0</v>
      </c>
      <c r="S687" s="3">
        <f t="shared" si="494"/>
        <v>3449.95</v>
      </c>
      <c r="T687" s="3">
        <f t="shared" si="494"/>
        <v>0</v>
      </c>
      <c r="U687" s="3">
        <f t="shared" si="494"/>
        <v>216</v>
      </c>
      <c r="V687" s="3">
        <f t="shared" si="494"/>
        <v>0</v>
      </c>
      <c r="W687" s="3">
        <f t="shared" si="494"/>
        <v>0</v>
      </c>
      <c r="X687" s="3">
        <f t="shared" si="494"/>
        <v>2587.4699999999998</v>
      </c>
      <c r="Y687" s="3">
        <f t="shared" si="494"/>
        <v>2414.9699999999998</v>
      </c>
      <c r="Z687" s="3">
        <f t="shared" si="494"/>
        <v>0</v>
      </c>
      <c r="AA687" s="3">
        <f t="shared" si="494"/>
        <v>0</v>
      </c>
      <c r="AB687" s="3">
        <f t="shared" si="494"/>
        <v>3449.95</v>
      </c>
      <c r="AC687" s="3">
        <f t="shared" si="494"/>
        <v>0</v>
      </c>
      <c r="AD687" s="3">
        <f t="shared" si="494"/>
        <v>0</v>
      </c>
      <c r="AE687" s="3">
        <f t="shared" si="494"/>
        <v>0</v>
      </c>
      <c r="AF687" s="3">
        <f t="shared" si="494"/>
        <v>3449.95</v>
      </c>
      <c r="AG687" s="3">
        <f t="shared" si="494"/>
        <v>0</v>
      </c>
      <c r="AH687" s="3">
        <f t="shared" si="494"/>
        <v>216</v>
      </c>
      <c r="AI687" s="3">
        <f t="shared" si="494"/>
        <v>0</v>
      </c>
      <c r="AJ687" s="3">
        <f t="shared" si="494"/>
        <v>0</v>
      </c>
      <c r="AK687" s="3">
        <f t="shared" si="494"/>
        <v>2587.4699999999998</v>
      </c>
      <c r="AL687" s="3">
        <f t="shared" si="494"/>
        <v>2414.9699999999998</v>
      </c>
      <c r="AM687" s="3">
        <f t="shared" si="494"/>
        <v>0</v>
      </c>
      <c r="AN687" s="3">
        <f t="shared" si="494"/>
        <v>0</v>
      </c>
      <c r="AO687" s="3">
        <f t="shared" si="494"/>
        <v>0</v>
      </c>
      <c r="AP687" s="3">
        <f t="shared" si="494"/>
        <v>0</v>
      </c>
      <c r="AQ687" s="3">
        <f t="shared" si="494"/>
        <v>0</v>
      </c>
      <c r="AR687" s="3">
        <f t="shared" si="494"/>
        <v>8452.39</v>
      </c>
      <c r="AS687" s="3">
        <f t="shared" si="494"/>
        <v>0</v>
      </c>
      <c r="AT687" s="3">
        <f t="shared" si="494"/>
        <v>0</v>
      </c>
      <c r="AU687" s="3">
        <f t="shared" ref="AU687:BZ687" si="495">AU694</f>
        <v>8452.39</v>
      </c>
      <c r="AV687" s="3">
        <f t="shared" si="495"/>
        <v>0</v>
      </c>
      <c r="AW687" s="3">
        <f t="shared" si="495"/>
        <v>0</v>
      </c>
      <c r="AX687" s="3">
        <f t="shared" si="495"/>
        <v>0</v>
      </c>
      <c r="AY687" s="3">
        <f t="shared" si="495"/>
        <v>0</v>
      </c>
      <c r="AZ687" s="3">
        <f t="shared" si="495"/>
        <v>0</v>
      </c>
      <c r="BA687" s="3">
        <f t="shared" si="495"/>
        <v>0</v>
      </c>
      <c r="BB687" s="3">
        <f t="shared" si="495"/>
        <v>0</v>
      </c>
      <c r="BC687" s="3">
        <f t="shared" si="495"/>
        <v>0</v>
      </c>
      <c r="BD687" s="3">
        <f t="shared" si="495"/>
        <v>0</v>
      </c>
      <c r="BE687" s="3">
        <f t="shared" si="495"/>
        <v>0</v>
      </c>
      <c r="BF687" s="3">
        <f t="shared" si="495"/>
        <v>0</v>
      </c>
      <c r="BG687" s="3">
        <f t="shared" si="495"/>
        <v>0</v>
      </c>
      <c r="BH687" s="3">
        <f t="shared" si="495"/>
        <v>0</v>
      </c>
      <c r="BI687" s="3">
        <f t="shared" si="495"/>
        <v>0</v>
      </c>
      <c r="BJ687" s="3">
        <f t="shared" si="495"/>
        <v>0</v>
      </c>
      <c r="BK687" s="3">
        <f t="shared" si="495"/>
        <v>0</v>
      </c>
      <c r="BL687" s="3">
        <f t="shared" si="495"/>
        <v>0</v>
      </c>
      <c r="BM687" s="3">
        <f t="shared" si="495"/>
        <v>0</v>
      </c>
      <c r="BN687" s="3">
        <f t="shared" si="495"/>
        <v>0</v>
      </c>
      <c r="BO687" s="3">
        <f t="shared" si="495"/>
        <v>0</v>
      </c>
      <c r="BP687" s="3">
        <f t="shared" si="495"/>
        <v>0</v>
      </c>
      <c r="BQ687" s="3">
        <f t="shared" si="495"/>
        <v>0</v>
      </c>
      <c r="BR687" s="3">
        <f t="shared" si="495"/>
        <v>0</v>
      </c>
      <c r="BS687" s="3">
        <f t="shared" si="495"/>
        <v>0</v>
      </c>
      <c r="BT687" s="3">
        <f t="shared" si="495"/>
        <v>0</v>
      </c>
      <c r="BU687" s="3">
        <f t="shared" si="495"/>
        <v>0</v>
      </c>
      <c r="BV687" s="3">
        <f t="shared" si="495"/>
        <v>0</v>
      </c>
      <c r="BW687" s="3">
        <f t="shared" si="495"/>
        <v>0</v>
      </c>
      <c r="BX687" s="3">
        <f t="shared" si="495"/>
        <v>0</v>
      </c>
      <c r="BY687" s="3">
        <f t="shared" si="495"/>
        <v>0</v>
      </c>
      <c r="BZ687" s="3">
        <f t="shared" si="495"/>
        <v>0</v>
      </c>
      <c r="CA687" s="3">
        <f t="shared" ref="CA687:DF687" si="496">CA694</f>
        <v>8452.39</v>
      </c>
      <c r="CB687" s="3">
        <f t="shared" si="496"/>
        <v>0</v>
      </c>
      <c r="CC687" s="3">
        <f t="shared" si="496"/>
        <v>0</v>
      </c>
      <c r="CD687" s="3">
        <f t="shared" si="496"/>
        <v>8452.39</v>
      </c>
      <c r="CE687" s="3">
        <f t="shared" si="496"/>
        <v>0</v>
      </c>
      <c r="CF687" s="3">
        <f t="shared" si="496"/>
        <v>0</v>
      </c>
      <c r="CG687" s="3">
        <f t="shared" si="496"/>
        <v>0</v>
      </c>
      <c r="CH687" s="3">
        <f t="shared" si="496"/>
        <v>0</v>
      </c>
      <c r="CI687" s="3">
        <f t="shared" si="496"/>
        <v>0</v>
      </c>
      <c r="CJ687" s="3">
        <f t="shared" si="496"/>
        <v>0</v>
      </c>
      <c r="CK687" s="3">
        <f t="shared" si="496"/>
        <v>0</v>
      </c>
      <c r="CL687" s="3">
        <f t="shared" si="496"/>
        <v>0</v>
      </c>
      <c r="CM687" s="3">
        <f t="shared" si="496"/>
        <v>0</v>
      </c>
      <c r="CN687" s="3">
        <f t="shared" si="496"/>
        <v>0</v>
      </c>
      <c r="CO687" s="3">
        <f t="shared" si="496"/>
        <v>0</v>
      </c>
      <c r="CP687" s="3">
        <f t="shared" si="496"/>
        <v>0</v>
      </c>
      <c r="CQ687" s="3">
        <f t="shared" si="496"/>
        <v>0</v>
      </c>
      <c r="CR687" s="3">
        <f t="shared" si="496"/>
        <v>0</v>
      </c>
      <c r="CS687" s="3">
        <f t="shared" si="496"/>
        <v>0</v>
      </c>
      <c r="CT687" s="3">
        <f t="shared" si="496"/>
        <v>0</v>
      </c>
      <c r="CU687" s="3">
        <f t="shared" si="496"/>
        <v>0</v>
      </c>
      <c r="CV687" s="3">
        <f t="shared" si="496"/>
        <v>0</v>
      </c>
      <c r="CW687" s="3">
        <f t="shared" si="496"/>
        <v>0</v>
      </c>
      <c r="CX687" s="3">
        <f t="shared" si="496"/>
        <v>0</v>
      </c>
      <c r="CY687" s="3">
        <f t="shared" si="496"/>
        <v>0</v>
      </c>
      <c r="CZ687" s="3">
        <f t="shared" si="496"/>
        <v>0</v>
      </c>
      <c r="DA687" s="3">
        <f t="shared" si="496"/>
        <v>0</v>
      </c>
      <c r="DB687" s="3">
        <f t="shared" si="496"/>
        <v>0</v>
      </c>
      <c r="DC687" s="3">
        <f t="shared" si="496"/>
        <v>0</v>
      </c>
      <c r="DD687" s="3">
        <f t="shared" si="496"/>
        <v>0</v>
      </c>
      <c r="DE687" s="3">
        <f t="shared" si="496"/>
        <v>0</v>
      </c>
      <c r="DF687" s="3">
        <f t="shared" si="496"/>
        <v>0</v>
      </c>
      <c r="DG687" s="4">
        <f t="shared" ref="DG687:EL687" si="497">DG694</f>
        <v>89905.7</v>
      </c>
      <c r="DH687" s="4">
        <f t="shared" si="497"/>
        <v>0</v>
      </c>
      <c r="DI687" s="4">
        <f t="shared" si="497"/>
        <v>0</v>
      </c>
      <c r="DJ687" s="4">
        <f t="shared" si="497"/>
        <v>0</v>
      </c>
      <c r="DK687" s="4">
        <f t="shared" si="497"/>
        <v>89905.7</v>
      </c>
      <c r="DL687" s="4">
        <f t="shared" si="497"/>
        <v>0</v>
      </c>
      <c r="DM687" s="4">
        <f t="shared" si="497"/>
        <v>216</v>
      </c>
      <c r="DN687" s="4">
        <f t="shared" si="497"/>
        <v>0</v>
      </c>
      <c r="DO687" s="4">
        <f t="shared" si="497"/>
        <v>0</v>
      </c>
      <c r="DP687" s="4">
        <f t="shared" si="497"/>
        <v>62933.99</v>
      </c>
      <c r="DQ687" s="4">
        <f t="shared" si="497"/>
        <v>36861.339999999997</v>
      </c>
      <c r="DR687" s="4">
        <f t="shared" si="497"/>
        <v>0</v>
      </c>
      <c r="DS687" s="4">
        <f t="shared" si="497"/>
        <v>0</v>
      </c>
      <c r="DT687" s="4">
        <f t="shared" si="497"/>
        <v>89905.7</v>
      </c>
      <c r="DU687" s="4">
        <f t="shared" si="497"/>
        <v>0</v>
      </c>
      <c r="DV687" s="4">
        <f t="shared" si="497"/>
        <v>0</v>
      </c>
      <c r="DW687" s="4">
        <f t="shared" si="497"/>
        <v>0</v>
      </c>
      <c r="DX687" s="4">
        <f t="shared" si="497"/>
        <v>89905.7</v>
      </c>
      <c r="DY687" s="4">
        <f t="shared" si="497"/>
        <v>0</v>
      </c>
      <c r="DZ687" s="4">
        <f t="shared" si="497"/>
        <v>216</v>
      </c>
      <c r="EA687" s="4">
        <f t="shared" si="497"/>
        <v>0</v>
      </c>
      <c r="EB687" s="4">
        <f t="shared" si="497"/>
        <v>0</v>
      </c>
      <c r="EC687" s="4">
        <f t="shared" si="497"/>
        <v>62933.99</v>
      </c>
      <c r="ED687" s="4">
        <f t="shared" si="497"/>
        <v>36861.339999999997</v>
      </c>
      <c r="EE687" s="4">
        <f t="shared" si="497"/>
        <v>0</v>
      </c>
      <c r="EF687" s="4">
        <f t="shared" si="497"/>
        <v>0</v>
      </c>
      <c r="EG687" s="4">
        <f t="shared" si="497"/>
        <v>0</v>
      </c>
      <c r="EH687" s="4">
        <f t="shared" si="497"/>
        <v>0</v>
      </c>
      <c r="EI687" s="4">
        <f t="shared" si="497"/>
        <v>0</v>
      </c>
      <c r="EJ687" s="4">
        <f t="shared" si="497"/>
        <v>189701.03</v>
      </c>
      <c r="EK687" s="4">
        <f t="shared" si="497"/>
        <v>0</v>
      </c>
      <c r="EL687" s="4">
        <f t="shared" si="497"/>
        <v>0</v>
      </c>
      <c r="EM687" s="4">
        <f t="shared" ref="EM687:FR687" si="498">EM694</f>
        <v>189701.03</v>
      </c>
      <c r="EN687" s="4">
        <f t="shared" si="498"/>
        <v>0</v>
      </c>
      <c r="EO687" s="4">
        <f t="shared" si="498"/>
        <v>0</v>
      </c>
      <c r="EP687" s="4">
        <f t="shared" si="498"/>
        <v>0</v>
      </c>
      <c r="EQ687" s="4">
        <f t="shared" si="498"/>
        <v>0</v>
      </c>
      <c r="ER687" s="4">
        <f t="shared" si="498"/>
        <v>0</v>
      </c>
      <c r="ES687" s="4">
        <f t="shared" si="498"/>
        <v>0</v>
      </c>
      <c r="ET687" s="4">
        <f t="shared" si="498"/>
        <v>0</v>
      </c>
      <c r="EU687" s="4">
        <f t="shared" si="498"/>
        <v>0</v>
      </c>
      <c r="EV687" s="4">
        <f t="shared" si="498"/>
        <v>0</v>
      </c>
      <c r="EW687" s="4">
        <f t="shared" si="498"/>
        <v>0</v>
      </c>
      <c r="EX687" s="4">
        <f t="shared" si="498"/>
        <v>0</v>
      </c>
      <c r="EY687" s="4">
        <f t="shared" si="498"/>
        <v>0</v>
      </c>
      <c r="EZ687" s="4">
        <f t="shared" si="498"/>
        <v>0</v>
      </c>
      <c r="FA687" s="4">
        <f t="shared" si="498"/>
        <v>0</v>
      </c>
      <c r="FB687" s="4">
        <f t="shared" si="498"/>
        <v>0</v>
      </c>
      <c r="FC687" s="4">
        <f t="shared" si="498"/>
        <v>0</v>
      </c>
      <c r="FD687" s="4">
        <f t="shared" si="498"/>
        <v>0</v>
      </c>
      <c r="FE687" s="4">
        <f t="shared" si="498"/>
        <v>0</v>
      </c>
      <c r="FF687" s="4">
        <f t="shared" si="498"/>
        <v>0</v>
      </c>
      <c r="FG687" s="4">
        <f t="shared" si="498"/>
        <v>0</v>
      </c>
      <c r="FH687" s="4">
        <f t="shared" si="498"/>
        <v>0</v>
      </c>
      <c r="FI687" s="4">
        <f t="shared" si="498"/>
        <v>0</v>
      </c>
      <c r="FJ687" s="4">
        <f t="shared" si="498"/>
        <v>0</v>
      </c>
      <c r="FK687" s="4">
        <f t="shared" si="498"/>
        <v>0</v>
      </c>
      <c r="FL687" s="4">
        <f t="shared" si="498"/>
        <v>0</v>
      </c>
      <c r="FM687" s="4">
        <f t="shared" si="498"/>
        <v>0</v>
      </c>
      <c r="FN687" s="4">
        <f t="shared" si="498"/>
        <v>0</v>
      </c>
      <c r="FO687" s="4">
        <f t="shared" si="498"/>
        <v>0</v>
      </c>
      <c r="FP687" s="4">
        <f t="shared" si="498"/>
        <v>0</v>
      </c>
      <c r="FQ687" s="4">
        <f t="shared" si="498"/>
        <v>0</v>
      </c>
      <c r="FR687" s="4">
        <f t="shared" si="498"/>
        <v>0</v>
      </c>
      <c r="FS687" s="4">
        <f t="shared" ref="FS687:GX687" si="499">FS694</f>
        <v>189701.03</v>
      </c>
      <c r="FT687" s="4">
        <f t="shared" si="499"/>
        <v>0</v>
      </c>
      <c r="FU687" s="4">
        <f t="shared" si="499"/>
        <v>0</v>
      </c>
      <c r="FV687" s="4">
        <f t="shared" si="499"/>
        <v>189701.03</v>
      </c>
      <c r="FW687" s="4">
        <f t="shared" si="499"/>
        <v>0</v>
      </c>
      <c r="FX687" s="4">
        <f t="shared" si="499"/>
        <v>0</v>
      </c>
      <c r="FY687" s="4">
        <f t="shared" si="499"/>
        <v>0</v>
      </c>
      <c r="FZ687" s="4">
        <f t="shared" si="499"/>
        <v>0</v>
      </c>
      <c r="GA687" s="4">
        <f t="shared" si="499"/>
        <v>0</v>
      </c>
      <c r="GB687" s="4">
        <f t="shared" si="499"/>
        <v>0</v>
      </c>
      <c r="GC687" s="4">
        <f t="shared" si="499"/>
        <v>0</v>
      </c>
      <c r="GD687" s="4">
        <f t="shared" si="499"/>
        <v>0</v>
      </c>
      <c r="GE687" s="4">
        <f t="shared" si="499"/>
        <v>0</v>
      </c>
      <c r="GF687" s="4">
        <f t="shared" si="499"/>
        <v>0</v>
      </c>
      <c r="GG687" s="4">
        <f t="shared" si="499"/>
        <v>0</v>
      </c>
      <c r="GH687" s="4">
        <f t="shared" si="499"/>
        <v>0</v>
      </c>
      <c r="GI687" s="4">
        <f t="shared" si="499"/>
        <v>0</v>
      </c>
      <c r="GJ687" s="4">
        <f t="shared" si="499"/>
        <v>0</v>
      </c>
      <c r="GK687" s="4">
        <f t="shared" si="499"/>
        <v>0</v>
      </c>
      <c r="GL687" s="4">
        <f t="shared" si="499"/>
        <v>0</v>
      </c>
      <c r="GM687" s="4">
        <f t="shared" si="499"/>
        <v>0</v>
      </c>
      <c r="GN687" s="4">
        <f t="shared" si="499"/>
        <v>0</v>
      </c>
      <c r="GO687" s="4">
        <f t="shared" si="499"/>
        <v>0</v>
      </c>
      <c r="GP687" s="4">
        <f t="shared" si="499"/>
        <v>0</v>
      </c>
      <c r="GQ687" s="4">
        <f t="shared" si="499"/>
        <v>0</v>
      </c>
      <c r="GR687" s="4">
        <f t="shared" si="499"/>
        <v>0</v>
      </c>
      <c r="GS687" s="4">
        <f t="shared" si="499"/>
        <v>0</v>
      </c>
      <c r="GT687" s="4">
        <f t="shared" si="499"/>
        <v>0</v>
      </c>
      <c r="GU687" s="4">
        <f t="shared" si="499"/>
        <v>0</v>
      </c>
      <c r="GV687" s="4">
        <f t="shared" si="499"/>
        <v>0</v>
      </c>
      <c r="GW687" s="4">
        <f t="shared" si="499"/>
        <v>0</v>
      </c>
      <c r="GX687" s="4">
        <f t="shared" si="499"/>
        <v>0</v>
      </c>
    </row>
    <row r="689" spans="1:255" x14ac:dyDescent="0.2">
      <c r="A689" s="2">
        <v>17</v>
      </c>
      <c r="B689" s="2">
        <v>1</v>
      </c>
      <c r="C689" s="2">
        <f>ROW(SmtRes!A399)</f>
        <v>399</v>
      </c>
      <c r="D689" s="2">
        <f>ROW(EtalonRes!A425)</f>
        <v>425</v>
      </c>
      <c r="E689" s="2" t="s">
        <v>27</v>
      </c>
      <c r="F689" s="2" t="s">
        <v>560</v>
      </c>
      <c r="G689" s="2" t="s">
        <v>561</v>
      </c>
      <c r="H689" s="2" t="s">
        <v>562</v>
      </c>
      <c r="I689" s="2">
        <v>1</v>
      </c>
      <c r="J689" s="2">
        <v>0</v>
      </c>
      <c r="K689" s="2">
        <v>1</v>
      </c>
      <c r="L689" s="2"/>
      <c r="M689" s="2"/>
      <c r="N689" s="2"/>
      <c r="O689" s="2">
        <f>ROUND(CP689,2)</f>
        <v>1149.98</v>
      </c>
      <c r="P689" s="2">
        <f>ROUND((ROUND((AC689*AW689*I689),2)*BC689),2)</f>
        <v>0</v>
      </c>
      <c r="Q689" s="2">
        <f>(ROUND((ROUND(((ET689)*AV689*I689),2)*BB689),2)+ROUND((ROUND(((AE689-(EU689))*AV689*I689),2)*BS689),2))</f>
        <v>0</v>
      </c>
      <c r="R689" s="2">
        <f>ROUND((ROUND((AE689*AV689*I689),2)*BS689),2)</f>
        <v>0</v>
      </c>
      <c r="S689" s="2">
        <f>ROUND((ROUND((AF689*AV689*I689),2)*BA689),2)</f>
        <v>1149.98</v>
      </c>
      <c r="T689" s="2">
        <f>ROUND(CU689*I689,2)</f>
        <v>0</v>
      </c>
      <c r="U689" s="2">
        <f>CV689*I689</f>
        <v>72</v>
      </c>
      <c r="V689" s="2">
        <f>CW689*I689</f>
        <v>0</v>
      </c>
      <c r="W689" s="2">
        <f>ROUND(CX689*I689,2)</f>
        <v>0</v>
      </c>
      <c r="X689" s="2">
        <f t="shared" ref="X689:Y692" si="500">ROUND(CY689,2)</f>
        <v>862.49</v>
      </c>
      <c r="Y689" s="2">
        <f t="shared" si="500"/>
        <v>804.99</v>
      </c>
      <c r="Z689" s="2"/>
      <c r="AA689" s="2">
        <v>109223225</v>
      </c>
      <c r="AB689" s="2">
        <f>ROUND((AC689+AD689+AF689),6)</f>
        <v>1149.98</v>
      </c>
      <c r="AC689" s="2">
        <f>ROUND((ES689),6)</f>
        <v>0</v>
      </c>
      <c r="AD689" s="2">
        <f>ROUND((((ET689)-(EU689))+AE689),6)</f>
        <v>0</v>
      </c>
      <c r="AE689" s="2">
        <f t="shared" ref="AE689:AF692" si="501">ROUND((EU689),6)</f>
        <v>0</v>
      </c>
      <c r="AF689" s="2">
        <f t="shared" si="501"/>
        <v>1149.98</v>
      </c>
      <c r="AG689" s="2">
        <f>ROUND((AP689),6)</f>
        <v>0</v>
      </c>
      <c r="AH689" s="2">
        <f t="shared" ref="AH689:AI692" si="502">(EW689)</f>
        <v>72</v>
      </c>
      <c r="AI689" s="2">
        <f t="shared" si="502"/>
        <v>0</v>
      </c>
      <c r="AJ689" s="2">
        <f>(AS689)</f>
        <v>0</v>
      </c>
      <c r="AK689" s="2">
        <v>1149.98</v>
      </c>
      <c r="AL689" s="2">
        <v>0</v>
      </c>
      <c r="AM689" s="2">
        <v>0</v>
      </c>
      <c r="AN689" s="2">
        <v>0</v>
      </c>
      <c r="AO689" s="2">
        <v>1149.98</v>
      </c>
      <c r="AP689" s="2">
        <v>0</v>
      </c>
      <c r="AQ689" s="2">
        <v>72</v>
      </c>
      <c r="AR689" s="2">
        <v>0</v>
      </c>
      <c r="AS689" s="2">
        <v>0</v>
      </c>
      <c r="AT689" s="2">
        <v>75</v>
      </c>
      <c r="AU689" s="2">
        <v>70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4</v>
      </c>
      <c r="BJ689" s="2" t="s">
        <v>563</v>
      </c>
      <c r="BK689" s="2"/>
      <c r="BL689" s="2"/>
      <c r="BM689" s="2">
        <v>382</v>
      </c>
      <c r="BN689" s="2">
        <v>0</v>
      </c>
      <c r="BO689" s="2" t="s">
        <v>3</v>
      </c>
      <c r="BP689" s="2">
        <v>0</v>
      </c>
      <c r="BQ689" s="2">
        <v>50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75</v>
      </c>
      <c r="CA689" s="2">
        <v>70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3</v>
      </c>
      <c r="CO689" s="2">
        <v>0</v>
      </c>
      <c r="CP689" s="2">
        <f>(P689+Q689+S689)</f>
        <v>1149.98</v>
      </c>
      <c r="CQ689" s="2">
        <f>ROUND((ROUND((AC689*AW689*1),2)*BC689),2)</f>
        <v>0</v>
      </c>
      <c r="CR689" s="2">
        <f>(ROUND((ROUND(((ET689)*AV689*1),2)*BB689),2)+ROUND((ROUND(((AE689-(EU689))*AV689*1),2)*BS689),2))</f>
        <v>0</v>
      </c>
      <c r="CS689" s="2">
        <f>ROUND((ROUND((AE689*AV689*1),2)*BS689),2)</f>
        <v>0</v>
      </c>
      <c r="CT689" s="2">
        <f>ROUND((ROUND((AF689*AV689*1),2)*BA689),2)</f>
        <v>1149.98</v>
      </c>
      <c r="CU689" s="2">
        <f>AG689</f>
        <v>0</v>
      </c>
      <c r="CV689" s="2">
        <f>(AH689*AV689)</f>
        <v>72</v>
      </c>
      <c r="CW689" s="2">
        <f t="shared" ref="CW689:CX692" si="503">AI689</f>
        <v>0</v>
      </c>
      <c r="CX689" s="2">
        <f t="shared" si="503"/>
        <v>0</v>
      </c>
      <c r="CY689" s="2">
        <f>((S689*BZ689)/100)</f>
        <v>862.48500000000001</v>
      </c>
      <c r="CZ689" s="2">
        <f>((S689*CA689)/100)</f>
        <v>804.9860000000001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3</v>
      </c>
      <c r="DH689" s="2" t="s">
        <v>3</v>
      </c>
      <c r="DI689" s="2" t="s">
        <v>3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562</v>
      </c>
      <c r="DW689" s="2" t="s">
        <v>562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94151751</v>
      </c>
      <c r="EF689" s="2">
        <v>50</v>
      </c>
      <c r="EG689" s="2" t="s">
        <v>551</v>
      </c>
      <c r="EH689" s="2">
        <v>0</v>
      </c>
      <c r="EI689" s="2" t="s">
        <v>3</v>
      </c>
      <c r="EJ689" s="2">
        <v>4</v>
      </c>
      <c r="EK689" s="2">
        <v>382</v>
      </c>
      <c r="EL689" s="2" t="s">
        <v>564</v>
      </c>
      <c r="EM689" s="2" t="s">
        <v>565</v>
      </c>
      <c r="EN689" s="2"/>
      <c r="EO689" s="2" t="s">
        <v>3</v>
      </c>
      <c r="EP689" s="2"/>
      <c r="EQ689" s="2">
        <v>131072</v>
      </c>
      <c r="ER689" s="2">
        <v>1149.98</v>
      </c>
      <c r="ES689" s="2">
        <v>0</v>
      </c>
      <c r="ET689" s="2">
        <v>0</v>
      </c>
      <c r="EU689" s="2">
        <v>0</v>
      </c>
      <c r="EV689" s="2">
        <v>1149.98</v>
      </c>
      <c r="EW689" s="2">
        <v>72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>ROUND(IF(AND(BH689=3,BI689=3),P689,0),2)</f>
        <v>0</v>
      </c>
      <c r="FS689" s="2">
        <v>0</v>
      </c>
      <c r="FT689" s="2"/>
      <c r="FU689" s="2"/>
      <c r="FV689" s="2"/>
      <c r="FW689" s="2"/>
      <c r="FX689" s="2">
        <v>75</v>
      </c>
      <c r="FY689" s="2">
        <v>70</v>
      </c>
      <c r="FZ689" s="2"/>
      <c r="GA689" s="2" t="s">
        <v>3</v>
      </c>
      <c r="GB689" s="2"/>
      <c r="GC689" s="2"/>
      <c r="GD689" s="2">
        <v>1</v>
      </c>
      <c r="GE689" s="2"/>
      <c r="GF689" s="2">
        <v>-964849040</v>
      </c>
      <c r="GG689" s="2">
        <v>2</v>
      </c>
      <c r="GH689" s="2">
        <v>1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2817.46</v>
      </c>
      <c r="GN689" s="2">
        <f>IF(OR(BI689=0,BI689=1),ROUND(O689+X689+Y689,2),0)</f>
        <v>0</v>
      </c>
      <c r="GO689" s="2">
        <f>IF(BI689=2,ROUND(O689+X689+Y689,2),0)</f>
        <v>0</v>
      </c>
      <c r="GP689" s="2">
        <f>IF(BI689=4,ROUND(O689+X689+Y689,2)+GX689,0)</f>
        <v>2817.46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>ROUND((GT689),6)</f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>GV689*GW689</f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C690">
        <f>ROW(SmtRes!A400)</f>
        <v>400</v>
      </c>
      <c r="D690">
        <f>ROW(EtalonRes!A426)</f>
        <v>426</v>
      </c>
      <c r="E690" t="s">
        <v>27</v>
      </c>
      <c r="F690" t="s">
        <v>560</v>
      </c>
      <c r="G690" t="s">
        <v>561</v>
      </c>
      <c r="H690" t="s">
        <v>562</v>
      </c>
      <c r="I690">
        <v>1</v>
      </c>
      <c r="J690">
        <v>0</v>
      </c>
      <c r="K690">
        <v>1</v>
      </c>
      <c r="O690">
        <f>ROUND(CP690,2)</f>
        <v>29968.48</v>
      </c>
      <c r="P690">
        <f>ROUND((ROUND((AC690*AW690*I690),2)*BC690),2)</f>
        <v>0</v>
      </c>
      <c r="Q690">
        <f>(ROUND((ROUND(((ET690)*AV690*I690),2)*BB690),2)+ROUND((ROUND(((AE690-(EU690))*AV690*I690),2)*BS690),2))</f>
        <v>0</v>
      </c>
      <c r="R690">
        <f>ROUND((ROUND((AE690*AV690*I690),2)*BS690),2)</f>
        <v>0</v>
      </c>
      <c r="S690">
        <f>ROUND((ROUND((AF690*AV690*I690),2)*BA690),2)</f>
        <v>29968.48</v>
      </c>
      <c r="T690">
        <f>ROUND(CU690*I690,2)</f>
        <v>0</v>
      </c>
      <c r="U690">
        <f>CV690*I690</f>
        <v>72</v>
      </c>
      <c r="V690">
        <f>CW690*I690</f>
        <v>0</v>
      </c>
      <c r="W690">
        <f>ROUND(CX690*I690,2)</f>
        <v>0</v>
      </c>
      <c r="X690">
        <f t="shared" si="500"/>
        <v>20977.94</v>
      </c>
      <c r="Y690">
        <f t="shared" si="500"/>
        <v>12287.08</v>
      </c>
      <c r="AA690">
        <v>109223223</v>
      </c>
      <c r="AB690">
        <f>ROUND((AC690+AD690+AF690),6)</f>
        <v>1149.98</v>
      </c>
      <c r="AC690">
        <f>ROUND((ES690),6)</f>
        <v>0</v>
      </c>
      <c r="AD690">
        <f>ROUND((((ET690)-(EU690))+AE690),6)</f>
        <v>0</v>
      </c>
      <c r="AE690">
        <f t="shared" si="501"/>
        <v>0</v>
      </c>
      <c r="AF690">
        <f t="shared" si="501"/>
        <v>1149.98</v>
      </c>
      <c r="AG690">
        <f>ROUND((AP690),6)</f>
        <v>0</v>
      </c>
      <c r="AH690">
        <f t="shared" si="502"/>
        <v>72</v>
      </c>
      <c r="AI690">
        <f t="shared" si="502"/>
        <v>0</v>
      </c>
      <c r="AJ690">
        <f>(AS690)</f>
        <v>0</v>
      </c>
      <c r="AK690">
        <v>1149.98</v>
      </c>
      <c r="AL690">
        <v>0</v>
      </c>
      <c r="AM690">
        <v>0</v>
      </c>
      <c r="AN690">
        <v>0</v>
      </c>
      <c r="AO690">
        <v>1149.98</v>
      </c>
      <c r="AP690">
        <v>0</v>
      </c>
      <c r="AQ690">
        <v>72</v>
      </c>
      <c r="AR690">
        <v>0</v>
      </c>
      <c r="AS690">
        <v>0</v>
      </c>
      <c r="AT690">
        <v>70</v>
      </c>
      <c r="AU690">
        <v>41</v>
      </c>
      <c r="AV690">
        <v>1</v>
      </c>
      <c r="AW690">
        <v>1</v>
      </c>
      <c r="AZ690">
        <v>1</v>
      </c>
      <c r="BA690">
        <v>26.06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563</v>
      </c>
      <c r="BM690">
        <v>382</v>
      </c>
      <c r="BN690">
        <v>0</v>
      </c>
      <c r="BO690" t="s">
        <v>3</v>
      </c>
      <c r="BP690">
        <v>0</v>
      </c>
      <c r="BQ690">
        <v>50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41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>(P690+Q690+S690)</f>
        <v>29968.48</v>
      </c>
      <c r="CQ690">
        <f>ROUND((ROUND((AC690*AW690*1),2)*BC690),2)</f>
        <v>0</v>
      </c>
      <c r="CR690">
        <f>(ROUND((ROUND(((ET690)*AV690*1),2)*BB690),2)+ROUND((ROUND(((AE690-(EU690))*AV690*1),2)*BS690),2))</f>
        <v>0</v>
      </c>
      <c r="CS690">
        <f>ROUND((ROUND((AE690*AV690*1),2)*BS690),2)</f>
        <v>0</v>
      </c>
      <c r="CT690">
        <f>ROUND((ROUND((AF690*AV690*1),2)*BA690),2)</f>
        <v>29968.48</v>
      </c>
      <c r="CU690">
        <f>AG690</f>
        <v>0</v>
      </c>
      <c r="CV690">
        <f>(AH690*AV690)</f>
        <v>72</v>
      </c>
      <c r="CW690">
        <f t="shared" si="503"/>
        <v>0</v>
      </c>
      <c r="CX690">
        <f t="shared" si="503"/>
        <v>0</v>
      </c>
      <c r="CY690">
        <f>S690*(BZ690/100)</f>
        <v>20977.935999999998</v>
      </c>
      <c r="CZ690">
        <f>S690*(CA690/100)</f>
        <v>12287.076799999999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75</v>
      </c>
      <c r="DO690">
        <v>70</v>
      </c>
      <c r="DP690">
        <v>1</v>
      </c>
      <c r="DQ690">
        <v>1</v>
      </c>
      <c r="DU690">
        <v>1013</v>
      </c>
      <c r="DV690" t="s">
        <v>562</v>
      </c>
      <c r="DW690" t="s">
        <v>562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94151751</v>
      </c>
      <c r="EF690">
        <v>50</v>
      </c>
      <c r="EG690" t="s">
        <v>551</v>
      </c>
      <c r="EH690">
        <v>0</v>
      </c>
      <c r="EI690" t="s">
        <v>3</v>
      </c>
      <c r="EJ690">
        <v>4</v>
      </c>
      <c r="EK690">
        <v>382</v>
      </c>
      <c r="EL690" t="s">
        <v>564</v>
      </c>
      <c r="EM690" t="s">
        <v>565</v>
      </c>
      <c r="EO690" t="s">
        <v>3</v>
      </c>
      <c r="EQ690">
        <v>131072</v>
      </c>
      <c r="ER690">
        <v>1149.98</v>
      </c>
      <c r="ES690">
        <v>0</v>
      </c>
      <c r="ET690">
        <v>0</v>
      </c>
      <c r="EU690">
        <v>0</v>
      </c>
      <c r="EV690">
        <v>1149.98</v>
      </c>
      <c r="EW690">
        <v>72</v>
      </c>
      <c r="EX690">
        <v>0</v>
      </c>
      <c r="EY690">
        <v>0</v>
      </c>
      <c r="FQ690">
        <v>0</v>
      </c>
      <c r="FR690">
        <f>ROUND(IF(AND(BH690=3,BI690=3),P690,0),2)</f>
        <v>0</v>
      </c>
      <c r="FS690">
        <v>0</v>
      </c>
      <c r="FX690">
        <v>75</v>
      </c>
      <c r="FY690">
        <v>70</v>
      </c>
      <c r="GA690" t="s">
        <v>3</v>
      </c>
      <c r="GD690">
        <v>0</v>
      </c>
      <c r="GF690">
        <v>-964849040</v>
      </c>
      <c r="GG690">
        <v>2</v>
      </c>
      <c r="GH690">
        <v>1</v>
      </c>
      <c r="GI690">
        <v>2</v>
      </c>
      <c r="GJ690">
        <v>0</v>
      </c>
      <c r="GK690">
        <f>ROUND(R690*(S12)/100,2)</f>
        <v>0</v>
      </c>
      <c r="GL690">
        <f>ROUND(IF(AND(BH690=3,BI690=3,FS690&lt;&gt;0),P690,0),2)</f>
        <v>0</v>
      </c>
      <c r="GM690">
        <f>ROUND(O690+X690+Y690+GK690,2)+GX690</f>
        <v>63233.5</v>
      </c>
      <c r="GN690">
        <f>IF(OR(BI690=0,BI690=1),ROUND(O690+X690+Y690+GK690,2),0)</f>
        <v>0</v>
      </c>
      <c r="GO690">
        <f>IF(BI690=2,ROUND(O690+X690+Y690+GK690,2),0)</f>
        <v>0</v>
      </c>
      <c r="GP690">
        <f>IF(BI690=4,ROUND(O690+X690+Y690+GK690,2)+GX690,0)</f>
        <v>63233.5</v>
      </c>
      <c r="GR690">
        <v>0</v>
      </c>
      <c r="GS690">
        <v>3</v>
      </c>
      <c r="GT690">
        <v>0</v>
      </c>
      <c r="GU690" t="s">
        <v>3</v>
      </c>
      <c r="GV690">
        <f>ROUND((GT690),6)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ROW(EtalonRes!A427)</f>
        <v>427</v>
      </c>
      <c r="E691" s="2" t="s">
        <v>31</v>
      </c>
      <c r="F691" s="2" t="s">
        <v>566</v>
      </c>
      <c r="G691" s="2" t="s">
        <v>567</v>
      </c>
      <c r="H691" s="2" t="s">
        <v>562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2299.9699999999998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2299.9699999999998</v>
      </c>
      <c r="T691" s="2">
        <f>ROUND(CU691*I691,2)</f>
        <v>0</v>
      </c>
      <c r="U691" s="2">
        <f>CV691*I691</f>
        <v>144</v>
      </c>
      <c r="V691" s="2">
        <f>CW691*I691</f>
        <v>0</v>
      </c>
      <c r="W691" s="2">
        <f>ROUND(CX691*I691,2)</f>
        <v>0</v>
      </c>
      <c r="X691" s="2">
        <f t="shared" si="500"/>
        <v>1724.98</v>
      </c>
      <c r="Y691" s="2">
        <f t="shared" si="500"/>
        <v>1609.98</v>
      </c>
      <c r="Z691" s="2"/>
      <c r="AA691" s="2">
        <v>109223225</v>
      </c>
      <c r="AB691" s="2">
        <f>ROUND((AC691+AD691+AF691),6)</f>
        <v>2299.9699999999998</v>
      </c>
      <c r="AC691" s="2">
        <f>ROUND((ES691),6)</f>
        <v>0</v>
      </c>
      <c r="AD691" s="2">
        <f>ROUND((((ET691)-(EU691))+AE691),6)</f>
        <v>0</v>
      </c>
      <c r="AE691" s="2">
        <f t="shared" si="501"/>
        <v>0</v>
      </c>
      <c r="AF691" s="2">
        <f t="shared" si="501"/>
        <v>2299.9699999999998</v>
      </c>
      <c r="AG691" s="2">
        <f>ROUND((AP691),6)</f>
        <v>0</v>
      </c>
      <c r="AH691" s="2">
        <f t="shared" si="502"/>
        <v>144</v>
      </c>
      <c r="AI691" s="2">
        <f t="shared" si="502"/>
        <v>0</v>
      </c>
      <c r="AJ691" s="2">
        <f>(AS691)</f>
        <v>0</v>
      </c>
      <c r="AK691" s="2">
        <v>2299.9699999999998</v>
      </c>
      <c r="AL691" s="2">
        <v>0</v>
      </c>
      <c r="AM691" s="2">
        <v>0</v>
      </c>
      <c r="AN691" s="2">
        <v>0</v>
      </c>
      <c r="AO691" s="2">
        <v>2299.9699999999998</v>
      </c>
      <c r="AP691" s="2">
        <v>0</v>
      </c>
      <c r="AQ691" s="2">
        <v>144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568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>(P691+Q691+S691)</f>
        <v>2299.9699999999998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2299.9699999999998</v>
      </c>
      <c r="CU691" s="2">
        <f>AG691</f>
        <v>0</v>
      </c>
      <c r="CV691" s="2">
        <f>(AH691*AV691)</f>
        <v>144</v>
      </c>
      <c r="CW691" s="2">
        <f t="shared" si="503"/>
        <v>0</v>
      </c>
      <c r="CX691" s="2">
        <f t="shared" si="503"/>
        <v>0</v>
      </c>
      <c r="CY691" s="2">
        <f>((S691*BZ691)/100)</f>
        <v>1724.9774999999997</v>
      </c>
      <c r="CZ691" s="2">
        <f>((S691*CA691)/100)</f>
        <v>1609.979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562</v>
      </c>
      <c r="DW691" s="2" t="s">
        <v>562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551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564</v>
      </c>
      <c r="EM691" s="2" t="s">
        <v>565</v>
      </c>
      <c r="EN691" s="2"/>
      <c r="EO691" s="2" t="s">
        <v>3</v>
      </c>
      <c r="EP691" s="2"/>
      <c r="EQ691" s="2">
        <v>131072</v>
      </c>
      <c r="ER691" s="2">
        <v>2299.9699999999998</v>
      </c>
      <c r="ES691" s="2">
        <v>0</v>
      </c>
      <c r="ET691" s="2">
        <v>0</v>
      </c>
      <c r="EU691" s="2">
        <v>0</v>
      </c>
      <c r="EV691" s="2">
        <v>2299.9699999999998</v>
      </c>
      <c r="EW691" s="2">
        <v>144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-1290802638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5634.93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5634.93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ROW(EtalonRes!A428)</f>
        <v>428</v>
      </c>
      <c r="E692" t="s">
        <v>31</v>
      </c>
      <c r="F692" t="s">
        <v>566</v>
      </c>
      <c r="G692" t="s">
        <v>567</v>
      </c>
      <c r="H692" t="s">
        <v>562</v>
      </c>
      <c r="I692">
        <v>1</v>
      </c>
      <c r="J692">
        <v>0</v>
      </c>
      <c r="K692">
        <v>1</v>
      </c>
      <c r="O692">
        <f>ROUND(CP692,2)</f>
        <v>59937.22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59937.22</v>
      </c>
      <c r="T692">
        <f>ROUND(CU692*I692,2)</f>
        <v>0</v>
      </c>
      <c r="U692">
        <f>CV692*I692</f>
        <v>144</v>
      </c>
      <c r="V692">
        <f>CW692*I692</f>
        <v>0</v>
      </c>
      <c r="W692">
        <f>ROUND(CX692*I692,2)</f>
        <v>0</v>
      </c>
      <c r="X692">
        <f t="shared" si="500"/>
        <v>41956.05</v>
      </c>
      <c r="Y692">
        <f t="shared" si="500"/>
        <v>24574.26</v>
      </c>
      <c r="AA692">
        <v>109223223</v>
      </c>
      <c r="AB692">
        <f>ROUND((AC692+AD692+AF692),6)</f>
        <v>2299.9699999999998</v>
      </c>
      <c r="AC692">
        <f>ROUND((ES692),6)</f>
        <v>0</v>
      </c>
      <c r="AD692">
        <f>ROUND((((ET692)-(EU692))+AE692),6)</f>
        <v>0</v>
      </c>
      <c r="AE692">
        <f t="shared" si="501"/>
        <v>0</v>
      </c>
      <c r="AF692">
        <f t="shared" si="501"/>
        <v>2299.9699999999998</v>
      </c>
      <c r="AG692">
        <f>ROUND((AP692),6)</f>
        <v>0</v>
      </c>
      <c r="AH692">
        <f t="shared" si="502"/>
        <v>144</v>
      </c>
      <c r="AI692">
        <f t="shared" si="502"/>
        <v>0</v>
      </c>
      <c r="AJ692">
        <f>(AS692)</f>
        <v>0</v>
      </c>
      <c r="AK692">
        <v>2299.9699999999998</v>
      </c>
      <c r="AL692">
        <v>0</v>
      </c>
      <c r="AM692">
        <v>0</v>
      </c>
      <c r="AN692">
        <v>0</v>
      </c>
      <c r="AO692">
        <v>2299.9699999999998</v>
      </c>
      <c r="AP692">
        <v>0</v>
      </c>
      <c r="AQ692">
        <v>144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568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(P692+Q692+S692)</f>
        <v>59937.22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59937.22</v>
      </c>
      <c r="CU692">
        <f>AG692</f>
        <v>0</v>
      </c>
      <c r="CV692">
        <f>(AH692*AV692)</f>
        <v>144</v>
      </c>
      <c r="CW692">
        <f t="shared" si="503"/>
        <v>0</v>
      </c>
      <c r="CX692">
        <f t="shared" si="503"/>
        <v>0</v>
      </c>
      <c r="CY692">
        <f>S692*(BZ692/100)</f>
        <v>41956.053999999996</v>
      </c>
      <c r="CZ692">
        <f>S692*(CA692/100)</f>
        <v>24574.260200000001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562</v>
      </c>
      <c r="DW692" t="s">
        <v>562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551</v>
      </c>
      <c r="EH692">
        <v>0</v>
      </c>
      <c r="EI692" t="s">
        <v>3</v>
      </c>
      <c r="EJ692">
        <v>4</v>
      </c>
      <c r="EK692">
        <v>382</v>
      </c>
      <c r="EL692" t="s">
        <v>564</v>
      </c>
      <c r="EM692" t="s">
        <v>565</v>
      </c>
      <c r="EO692" t="s">
        <v>3</v>
      </c>
      <c r="EQ692">
        <v>131072</v>
      </c>
      <c r="ER692">
        <v>2299.9699999999998</v>
      </c>
      <c r="ES692">
        <v>0</v>
      </c>
      <c r="ET692">
        <v>0</v>
      </c>
      <c r="EU692">
        <v>0</v>
      </c>
      <c r="EV692">
        <v>2299.9699999999998</v>
      </c>
      <c r="EW692">
        <v>144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-1290802638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126467.53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126467.53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">
      <c r="A694" s="3">
        <v>51</v>
      </c>
      <c r="B694" s="3">
        <f>B685</f>
        <v>1</v>
      </c>
      <c r="C694" s="3">
        <f>A685</f>
        <v>4</v>
      </c>
      <c r="D694" s="3">
        <f>ROW(A685)</f>
        <v>685</v>
      </c>
      <c r="E694" s="3"/>
      <c r="F694" s="3" t="str">
        <f>IF(F685&lt;&gt;"",F685,"")</f>
        <v>Новый раздел</v>
      </c>
      <c r="G694" s="3" t="str">
        <f>IF(G685&lt;&gt;"",G685,"")</f>
        <v>Телемеханика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504">ROUND(AB694,2)</f>
        <v>3449.95</v>
      </c>
      <c r="P694" s="3">
        <f t="shared" si="504"/>
        <v>0</v>
      </c>
      <c r="Q694" s="3">
        <f t="shared" si="504"/>
        <v>0</v>
      </c>
      <c r="R694" s="3">
        <f t="shared" si="504"/>
        <v>0</v>
      </c>
      <c r="S694" s="3">
        <f t="shared" si="504"/>
        <v>3449.95</v>
      </c>
      <c r="T694" s="3">
        <f t="shared" si="504"/>
        <v>0</v>
      </c>
      <c r="U694" s="3">
        <f>AH694</f>
        <v>216</v>
      </c>
      <c r="V694" s="3">
        <f>AI694</f>
        <v>0</v>
      </c>
      <c r="W694" s="3">
        <f>ROUND(AJ694,2)</f>
        <v>0</v>
      </c>
      <c r="X694" s="3">
        <f>ROUND(AK694,2)</f>
        <v>2587.4699999999998</v>
      </c>
      <c r="Y694" s="3">
        <f>ROUND(AL694,2)</f>
        <v>2414.9699999999998</v>
      </c>
      <c r="Z694" s="3"/>
      <c r="AA694" s="3"/>
      <c r="AB694" s="3">
        <f>ROUND(SUMIF(AA689:AA692,"=109223225",O689:O692),2)</f>
        <v>3449.95</v>
      </c>
      <c r="AC694" s="3">
        <f>ROUND(SUMIF(AA689:AA692,"=109223225",P689:P692),2)</f>
        <v>0</v>
      </c>
      <c r="AD694" s="3">
        <f>ROUND(SUMIF(AA689:AA692,"=109223225",Q689:Q692),2)</f>
        <v>0</v>
      </c>
      <c r="AE694" s="3">
        <f>ROUND(SUMIF(AA689:AA692,"=109223225",R689:R692),2)</f>
        <v>0</v>
      </c>
      <c r="AF694" s="3">
        <f>ROUND(SUMIF(AA689:AA692,"=109223225",S689:S692),2)</f>
        <v>3449.95</v>
      </c>
      <c r="AG694" s="3">
        <f>ROUND(SUMIF(AA689:AA692,"=109223225",T689:T692),2)</f>
        <v>0</v>
      </c>
      <c r="AH694" s="3">
        <f>SUMIF(AA689:AA692,"=109223225",U689:U692)</f>
        <v>216</v>
      </c>
      <c r="AI694" s="3">
        <f>SUMIF(AA689:AA692,"=109223225",V689:V692)</f>
        <v>0</v>
      </c>
      <c r="AJ694" s="3">
        <f>ROUND(SUMIF(AA689:AA692,"=109223225",W689:W692),2)</f>
        <v>0</v>
      </c>
      <c r="AK694" s="3">
        <f>ROUND(SUMIF(AA689:AA692,"=109223225",X689:X692),2)</f>
        <v>2587.4699999999998</v>
      </c>
      <c r="AL694" s="3">
        <f>ROUND(SUMIF(AA689:AA692,"=109223225",Y689:Y692),2)</f>
        <v>2414.9699999999998</v>
      </c>
      <c r="AM694" s="3"/>
      <c r="AN694" s="3"/>
      <c r="AO694" s="3">
        <f t="shared" ref="AO694:BD694" si="505">ROUND(BX694,2)</f>
        <v>0</v>
      </c>
      <c r="AP694" s="3">
        <f t="shared" si="505"/>
        <v>0</v>
      </c>
      <c r="AQ694" s="3">
        <f t="shared" si="505"/>
        <v>0</v>
      </c>
      <c r="AR694" s="3">
        <f t="shared" si="505"/>
        <v>8452.39</v>
      </c>
      <c r="AS694" s="3">
        <f t="shared" si="505"/>
        <v>0</v>
      </c>
      <c r="AT694" s="3">
        <f t="shared" si="505"/>
        <v>0</v>
      </c>
      <c r="AU694" s="3">
        <f t="shared" si="505"/>
        <v>8452.39</v>
      </c>
      <c r="AV694" s="3">
        <f t="shared" si="505"/>
        <v>0</v>
      </c>
      <c r="AW694" s="3">
        <f t="shared" si="505"/>
        <v>0</v>
      </c>
      <c r="AX694" s="3">
        <f t="shared" si="505"/>
        <v>0</v>
      </c>
      <c r="AY694" s="3">
        <f t="shared" si="505"/>
        <v>0</v>
      </c>
      <c r="AZ694" s="3">
        <f t="shared" si="505"/>
        <v>0</v>
      </c>
      <c r="BA694" s="3">
        <f t="shared" si="505"/>
        <v>0</v>
      </c>
      <c r="BB694" s="3">
        <f t="shared" si="505"/>
        <v>0</v>
      </c>
      <c r="BC694" s="3">
        <f t="shared" si="505"/>
        <v>0</v>
      </c>
      <c r="BD694" s="3">
        <f t="shared" si="505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ROUND(SUMIF(AA689:AA692,"=109223225",FQ689:FQ692),2)</f>
        <v>0</v>
      </c>
      <c r="BY694" s="3">
        <f>ROUND(SUMIF(AA689:AA692,"=109223225",FR689:FR692),2)</f>
        <v>0</v>
      </c>
      <c r="BZ694" s="3">
        <f>ROUND(SUMIF(AA689:AA692,"=109223225",GL689:GL692),2)</f>
        <v>0</v>
      </c>
      <c r="CA694" s="3">
        <f>ROUND(SUMIF(AA689:AA692,"=109223225",GM689:GM692),2)</f>
        <v>8452.39</v>
      </c>
      <c r="CB694" s="3">
        <f>ROUND(SUMIF(AA689:AA692,"=109223225",GN689:GN692),2)</f>
        <v>0</v>
      </c>
      <c r="CC694" s="3">
        <f>ROUND(SUMIF(AA689:AA692,"=109223225",GO689:GO692),2)</f>
        <v>0</v>
      </c>
      <c r="CD694" s="3">
        <f>ROUND(SUMIF(AA689:AA692,"=109223225",GP689:GP692),2)</f>
        <v>8452.39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ROUND(SUMIF(AA689:AA692,"=109223225",GX689:GX692),2)</f>
        <v>0</v>
      </c>
      <c r="CK694" s="3">
        <f>ROUND(SUMIF(AA689:AA692,"=109223225",GY689:GY692),2)</f>
        <v>0</v>
      </c>
      <c r="CL694" s="3">
        <f>ROUND(SUMIF(AA689:AA692,"=109223225",GZ689:GZ692),2)</f>
        <v>0</v>
      </c>
      <c r="CM694" s="3">
        <f>ROUND(SUMIF(AA689:AA692,"=109223225",HD689:HD692),2)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506">ROUND(DT694,2)</f>
        <v>89905.7</v>
      </c>
      <c r="DH694" s="4">
        <f t="shared" si="506"/>
        <v>0</v>
      </c>
      <c r="DI694" s="4">
        <f t="shared" si="506"/>
        <v>0</v>
      </c>
      <c r="DJ694" s="4">
        <f t="shared" si="506"/>
        <v>0</v>
      </c>
      <c r="DK694" s="4">
        <f t="shared" si="506"/>
        <v>89905.7</v>
      </c>
      <c r="DL694" s="4">
        <f t="shared" si="506"/>
        <v>0</v>
      </c>
      <c r="DM694" s="4">
        <f>DZ694</f>
        <v>216</v>
      </c>
      <c r="DN694" s="4">
        <f>EA694</f>
        <v>0</v>
      </c>
      <c r="DO694" s="4">
        <f>ROUND(EB694,2)</f>
        <v>0</v>
      </c>
      <c r="DP694" s="4">
        <f>ROUND(EC694,2)</f>
        <v>62933.99</v>
      </c>
      <c r="DQ694" s="4">
        <f>ROUND(ED694,2)</f>
        <v>36861.339999999997</v>
      </c>
      <c r="DR694" s="4"/>
      <c r="DS694" s="4"/>
      <c r="DT694" s="4">
        <f>ROUND(SUMIF(AA689:AA692,"=109223223",O689:O692),2)</f>
        <v>89905.7</v>
      </c>
      <c r="DU694" s="4">
        <f>ROUND(SUMIF(AA689:AA692,"=109223223",P689:P692),2)</f>
        <v>0</v>
      </c>
      <c r="DV694" s="4">
        <f>ROUND(SUMIF(AA689:AA692,"=109223223",Q689:Q692),2)</f>
        <v>0</v>
      </c>
      <c r="DW694" s="4">
        <f>ROUND(SUMIF(AA689:AA692,"=109223223",R689:R692),2)</f>
        <v>0</v>
      </c>
      <c r="DX694" s="4">
        <f>ROUND(SUMIF(AA689:AA692,"=109223223",S689:S692),2)</f>
        <v>89905.7</v>
      </c>
      <c r="DY694" s="4">
        <f>ROUND(SUMIF(AA689:AA692,"=109223223",T689:T692),2)</f>
        <v>0</v>
      </c>
      <c r="DZ694" s="4">
        <f>SUMIF(AA689:AA692,"=109223223",U689:U692)</f>
        <v>216</v>
      </c>
      <c r="EA694" s="4">
        <f>SUMIF(AA689:AA692,"=109223223",V689:V692)</f>
        <v>0</v>
      </c>
      <c r="EB694" s="4">
        <f>ROUND(SUMIF(AA689:AA692,"=109223223",W689:W692),2)</f>
        <v>0</v>
      </c>
      <c r="EC694" s="4">
        <f>ROUND(SUMIF(AA689:AA692,"=109223223",X689:X692),2)</f>
        <v>62933.99</v>
      </c>
      <c r="ED694" s="4">
        <f>ROUND(SUMIF(AA689:AA692,"=109223223",Y689:Y692),2)</f>
        <v>36861.339999999997</v>
      </c>
      <c r="EE694" s="4"/>
      <c r="EF694" s="4"/>
      <c r="EG694" s="4">
        <f t="shared" ref="EG694:EV694" si="507">ROUND(FP694,2)</f>
        <v>0</v>
      </c>
      <c r="EH694" s="4">
        <f t="shared" si="507"/>
        <v>0</v>
      </c>
      <c r="EI694" s="4">
        <f t="shared" si="507"/>
        <v>0</v>
      </c>
      <c r="EJ694" s="4">
        <f t="shared" si="507"/>
        <v>189701.03</v>
      </c>
      <c r="EK694" s="4">
        <f t="shared" si="507"/>
        <v>0</v>
      </c>
      <c r="EL694" s="4">
        <f t="shared" si="507"/>
        <v>0</v>
      </c>
      <c r="EM694" s="4">
        <f t="shared" si="507"/>
        <v>189701.03</v>
      </c>
      <c r="EN694" s="4">
        <f t="shared" si="507"/>
        <v>0</v>
      </c>
      <c r="EO694" s="4">
        <f t="shared" si="507"/>
        <v>0</v>
      </c>
      <c r="EP694" s="4">
        <f t="shared" si="507"/>
        <v>0</v>
      </c>
      <c r="EQ694" s="4">
        <f t="shared" si="507"/>
        <v>0</v>
      </c>
      <c r="ER694" s="4">
        <f t="shared" si="507"/>
        <v>0</v>
      </c>
      <c r="ES694" s="4">
        <f t="shared" si="507"/>
        <v>0</v>
      </c>
      <c r="ET694" s="4">
        <f t="shared" si="507"/>
        <v>0</v>
      </c>
      <c r="EU694" s="4">
        <f t="shared" si="507"/>
        <v>0</v>
      </c>
      <c r="EV694" s="4">
        <f t="shared" si="507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ROUND(SUMIF(AA689:AA692,"=109223223",FQ689:FQ692),2)</f>
        <v>0</v>
      </c>
      <c r="FQ694" s="4">
        <f>ROUND(SUMIF(AA689:AA692,"=109223223",FR689:FR692),2)</f>
        <v>0</v>
      </c>
      <c r="FR694" s="4">
        <f>ROUND(SUMIF(AA689:AA692,"=109223223",GL689:GL692),2)</f>
        <v>0</v>
      </c>
      <c r="FS694" s="4">
        <f>ROUND(SUMIF(AA689:AA692,"=109223223",GM689:GM692),2)</f>
        <v>189701.03</v>
      </c>
      <c r="FT694" s="4">
        <f>ROUND(SUMIF(AA689:AA692,"=109223223",GN689:GN692),2)</f>
        <v>0</v>
      </c>
      <c r="FU694" s="4">
        <f>ROUND(SUMIF(AA689:AA692,"=109223223",GO689:GO692),2)</f>
        <v>0</v>
      </c>
      <c r="FV694" s="4">
        <f>ROUND(SUMIF(AA689:AA692,"=109223223",GP689:GP692),2)</f>
        <v>189701.03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ROUND(SUMIF(AA689:AA692,"=109223223",GX689:GX692),2)</f>
        <v>0</v>
      </c>
      <c r="GC694" s="4">
        <f>ROUND(SUMIF(AA689:AA692,"=109223223",GY689:GY692),2)</f>
        <v>0</v>
      </c>
      <c r="GD694" s="4">
        <f>ROUND(SUMIF(AA689:AA692,"=109223223",GZ689:GZ692),2)</f>
        <v>0</v>
      </c>
      <c r="GE694" s="4">
        <f>ROUND(SUMIF(AA689:AA692,"=109223223",HD689:HD692),2)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3449.95</v>
      </c>
      <c r="G696" s="5" t="s">
        <v>120</v>
      </c>
      <c r="H696" s="5" t="s">
        <v>121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89905.7</v>
      </c>
      <c r="Q696" s="5"/>
      <c r="R696" s="5"/>
      <c r="S696" s="5"/>
      <c r="T696" s="5"/>
      <c r="U696" s="5"/>
      <c r="V696" s="5"/>
      <c r="W696" s="5">
        <v>3449.95</v>
      </c>
      <c r="X696" s="5">
        <v>1</v>
      </c>
      <c r="Y696" s="5">
        <v>3449.95</v>
      </c>
      <c r="Z696" s="5">
        <v>89905.7</v>
      </c>
      <c r="AA696" s="5">
        <v>1</v>
      </c>
      <c r="AB696" s="5">
        <v>89905.7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122</v>
      </c>
      <c r="H697" s="5" t="s">
        <v>123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124</v>
      </c>
      <c r="H698" s="5" t="s">
        <v>125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126</v>
      </c>
      <c r="H699" s="5" t="s">
        <v>127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128</v>
      </c>
      <c r="H700" s="5" t="s">
        <v>129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130</v>
      </c>
      <c r="H701" s="5" t="s">
        <v>131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132</v>
      </c>
      <c r="H702" s="5" t="s">
        <v>133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134</v>
      </c>
      <c r="H703" s="5" t="s">
        <v>135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136</v>
      </c>
      <c r="H704" s="5" t="s">
        <v>137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138</v>
      </c>
      <c r="H705" s="5" t="s">
        <v>139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140</v>
      </c>
      <c r="H706" s="5" t="s">
        <v>141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142</v>
      </c>
      <c r="H707" s="5" t="s">
        <v>143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144</v>
      </c>
      <c r="H708" s="5" t="s">
        <v>145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3449.95</v>
      </c>
      <c r="G709" s="5" t="s">
        <v>146</v>
      </c>
      <c r="H709" s="5" t="s">
        <v>147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89905.7</v>
      </c>
      <c r="Q709" s="5"/>
      <c r="R709" s="5"/>
      <c r="S709" s="5"/>
      <c r="T709" s="5"/>
      <c r="U709" s="5"/>
      <c r="V709" s="5"/>
      <c r="W709" s="5">
        <v>3449.95</v>
      </c>
      <c r="X709" s="5">
        <v>1</v>
      </c>
      <c r="Y709" s="5">
        <v>3449.95</v>
      </c>
      <c r="Z709" s="5">
        <v>89905.7</v>
      </c>
      <c r="AA709" s="5">
        <v>1</v>
      </c>
      <c r="AB709" s="5">
        <v>89905.7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148</v>
      </c>
      <c r="H710" s="5" t="s">
        <v>149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150</v>
      </c>
      <c r="H711" s="5" t="s">
        <v>151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152</v>
      </c>
      <c r="H712" s="5" t="s">
        <v>153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8452.39</v>
      </c>
      <c r="G713" s="5" t="s">
        <v>154</v>
      </c>
      <c r="H713" s="5" t="s">
        <v>155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189701.03</v>
      </c>
      <c r="Q713" s="5"/>
      <c r="R713" s="5"/>
      <c r="S713" s="5"/>
      <c r="T713" s="5"/>
      <c r="U713" s="5"/>
      <c r="V713" s="5"/>
      <c r="W713" s="5">
        <v>8452.39</v>
      </c>
      <c r="X713" s="5">
        <v>1</v>
      </c>
      <c r="Y713" s="5">
        <v>8452.39</v>
      </c>
      <c r="Z713" s="5">
        <v>189701.03</v>
      </c>
      <c r="AA713" s="5">
        <v>1</v>
      </c>
      <c r="AB713" s="5">
        <v>189701.03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156</v>
      </c>
      <c r="H714" s="5" t="s">
        <v>157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158</v>
      </c>
      <c r="H715" s="5" t="s">
        <v>159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216</v>
      </c>
      <c r="G716" s="5" t="s">
        <v>160</v>
      </c>
      <c r="H716" s="5" t="s">
        <v>161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216</v>
      </c>
      <c r="Q716" s="5"/>
      <c r="R716" s="5"/>
      <c r="S716" s="5"/>
      <c r="T716" s="5"/>
      <c r="U716" s="5"/>
      <c r="V716" s="5"/>
      <c r="W716" s="5">
        <v>216</v>
      </c>
      <c r="X716" s="5">
        <v>1</v>
      </c>
      <c r="Y716" s="5">
        <v>216</v>
      </c>
      <c r="Z716" s="5">
        <v>216</v>
      </c>
      <c r="AA716" s="5">
        <v>1</v>
      </c>
      <c r="AB716" s="5">
        <v>216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162</v>
      </c>
      <c r="H717" s="5" t="s">
        <v>163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164</v>
      </c>
      <c r="H718" s="5" t="s">
        <v>165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166</v>
      </c>
      <c r="H719" s="5" t="s">
        <v>167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2587.4699999999998</v>
      </c>
      <c r="G720" s="5" t="s">
        <v>168</v>
      </c>
      <c r="H720" s="5" t="s">
        <v>169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62933.99</v>
      </c>
      <c r="Q720" s="5"/>
      <c r="R720" s="5"/>
      <c r="S720" s="5"/>
      <c r="T720" s="5"/>
      <c r="U720" s="5"/>
      <c r="V720" s="5"/>
      <c r="W720" s="5">
        <v>2587.4699999999998</v>
      </c>
      <c r="X720" s="5">
        <v>1</v>
      </c>
      <c r="Y720" s="5">
        <v>2587.4699999999998</v>
      </c>
      <c r="Z720" s="5">
        <v>62933.99</v>
      </c>
      <c r="AA720" s="5">
        <v>1</v>
      </c>
      <c r="AB720" s="5">
        <v>62933.99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2414.9699999999998</v>
      </c>
      <c r="G721" s="5" t="s">
        <v>170</v>
      </c>
      <c r="H721" s="5" t="s">
        <v>171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36861.339999999997</v>
      </c>
      <c r="Q721" s="5"/>
      <c r="R721" s="5"/>
      <c r="S721" s="5"/>
      <c r="T721" s="5"/>
      <c r="U721" s="5"/>
      <c r="V721" s="5"/>
      <c r="W721" s="5">
        <v>2414.9699999999998</v>
      </c>
      <c r="X721" s="5">
        <v>1</v>
      </c>
      <c r="Y721" s="5">
        <v>2414.9699999999998</v>
      </c>
      <c r="Z721" s="5">
        <v>36861.339999999997</v>
      </c>
      <c r="AA721" s="5">
        <v>1</v>
      </c>
      <c r="AB721" s="5">
        <v>36861.339999999997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8452.39</v>
      </c>
      <c r="G722" s="5" t="s">
        <v>172</v>
      </c>
      <c r="H722" s="5" t="s">
        <v>173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189701.03</v>
      </c>
      <c r="Q722" s="5"/>
      <c r="R722" s="5"/>
      <c r="S722" s="5"/>
      <c r="T722" s="5"/>
      <c r="U722" s="5"/>
      <c r="V722" s="5"/>
      <c r="W722" s="5">
        <v>8452.39</v>
      </c>
      <c r="X722" s="5">
        <v>1</v>
      </c>
      <c r="Y722" s="5">
        <v>8452.39</v>
      </c>
      <c r="Z722" s="5">
        <v>189701.03</v>
      </c>
      <c r="AA722" s="5">
        <v>1</v>
      </c>
      <c r="AB722" s="5">
        <v>189701.03</v>
      </c>
    </row>
    <row r="724" spans="1:206" x14ac:dyDescent="0.2">
      <c r="A724" s="3">
        <v>51</v>
      </c>
      <c r="B724" s="3">
        <f>B644</f>
        <v>1</v>
      </c>
      <c r="C724" s="3">
        <f>A644</f>
        <v>3</v>
      </c>
      <c r="D724" s="3">
        <f>ROW(A644)</f>
        <v>644</v>
      </c>
      <c r="E724" s="3"/>
      <c r="F724" s="3" t="str">
        <f>IF(F644&lt;&gt;"",F644,"")</f>
        <v>Новая локальная смета</v>
      </c>
      <c r="G724" s="3" t="str">
        <f>IF(G644&lt;&gt;"",G644,"")</f>
        <v>Пусконаладочные работы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508">ROUND(O655+O694+AB724,2)</f>
        <v>10683.26</v>
      </c>
      <c r="P724" s="3">
        <f t="shared" si="508"/>
        <v>0</v>
      </c>
      <c r="Q724" s="3">
        <f t="shared" si="508"/>
        <v>0</v>
      </c>
      <c r="R724" s="3">
        <f t="shared" si="508"/>
        <v>0</v>
      </c>
      <c r="S724" s="3">
        <f t="shared" si="508"/>
        <v>10683.26</v>
      </c>
      <c r="T724" s="3">
        <f t="shared" si="508"/>
        <v>0</v>
      </c>
      <c r="U724" s="3">
        <f>U655+U694+AH724</f>
        <v>670</v>
      </c>
      <c r="V724" s="3">
        <f>V655+V694+AI724</f>
        <v>0</v>
      </c>
      <c r="W724" s="3">
        <f>ROUND(W655+W694+AJ724,2)</f>
        <v>0</v>
      </c>
      <c r="X724" s="3">
        <f>ROUND(X655+X694+AK724,2)</f>
        <v>8012.45</v>
      </c>
      <c r="Y724" s="3">
        <f>ROUND(Y655+Y694+AL724,2)</f>
        <v>7478.29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509">ROUND(AO655+AO694+BX724,2)</f>
        <v>0</v>
      </c>
      <c r="AP724" s="3">
        <f t="shared" si="509"/>
        <v>0</v>
      </c>
      <c r="AQ724" s="3">
        <f t="shared" si="509"/>
        <v>0</v>
      </c>
      <c r="AR724" s="3">
        <f t="shared" si="509"/>
        <v>26174</v>
      </c>
      <c r="AS724" s="3">
        <f t="shared" si="509"/>
        <v>0</v>
      </c>
      <c r="AT724" s="3">
        <f t="shared" si="509"/>
        <v>0</v>
      </c>
      <c r="AU724" s="3">
        <f t="shared" si="509"/>
        <v>26174</v>
      </c>
      <c r="AV724" s="3">
        <f t="shared" si="509"/>
        <v>0</v>
      </c>
      <c r="AW724" s="3">
        <f t="shared" si="509"/>
        <v>0</v>
      </c>
      <c r="AX724" s="3">
        <f t="shared" si="509"/>
        <v>0</v>
      </c>
      <c r="AY724" s="3">
        <f t="shared" si="509"/>
        <v>0</v>
      </c>
      <c r="AZ724" s="3">
        <f t="shared" si="509"/>
        <v>0</v>
      </c>
      <c r="BA724" s="3">
        <f t="shared" si="509"/>
        <v>0</v>
      </c>
      <c r="BB724" s="3">
        <f t="shared" si="509"/>
        <v>0</v>
      </c>
      <c r="BC724" s="3">
        <f t="shared" si="509"/>
        <v>0</v>
      </c>
      <c r="BD724" s="3">
        <f t="shared" si="509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510">ROUND(DG655+DG694+DT724,2)</f>
        <v>278405.76000000001</v>
      </c>
      <c r="DH724" s="4">
        <f t="shared" si="510"/>
        <v>0</v>
      </c>
      <c r="DI724" s="4">
        <f t="shared" si="510"/>
        <v>0</v>
      </c>
      <c r="DJ724" s="4">
        <f t="shared" si="510"/>
        <v>0</v>
      </c>
      <c r="DK724" s="4">
        <f t="shared" si="510"/>
        <v>278405.76000000001</v>
      </c>
      <c r="DL724" s="4">
        <f t="shared" si="510"/>
        <v>0</v>
      </c>
      <c r="DM724" s="4">
        <f>DM655+DM694+DZ724</f>
        <v>670</v>
      </c>
      <c r="DN724" s="4">
        <f>DN655+DN694+EA724</f>
        <v>0</v>
      </c>
      <c r="DO724" s="4">
        <f>ROUND(DO655+DO694+EB724,2)</f>
        <v>0</v>
      </c>
      <c r="DP724" s="4">
        <f>ROUND(DP655+DP694+EC724,2)</f>
        <v>194884.03</v>
      </c>
      <c r="DQ724" s="4">
        <f>ROUND(DQ655+DQ694+ED724,2)</f>
        <v>114146.36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511">ROUND(EG655+EG694+FP724,2)</f>
        <v>0</v>
      </c>
      <c r="EH724" s="4">
        <f t="shared" si="511"/>
        <v>0</v>
      </c>
      <c r="EI724" s="4">
        <f t="shared" si="511"/>
        <v>0</v>
      </c>
      <c r="EJ724" s="4">
        <f t="shared" si="511"/>
        <v>587436.15</v>
      </c>
      <c r="EK724" s="4">
        <f t="shared" si="511"/>
        <v>0</v>
      </c>
      <c r="EL724" s="4">
        <f t="shared" si="511"/>
        <v>0</v>
      </c>
      <c r="EM724" s="4">
        <f t="shared" si="511"/>
        <v>587436.15</v>
      </c>
      <c r="EN724" s="4">
        <f t="shared" si="511"/>
        <v>0</v>
      </c>
      <c r="EO724" s="4">
        <f t="shared" si="511"/>
        <v>0</v>
      </c>
      <c r="EP724" s="4">
        <f t="shared" si="511"/>
        <v>0</v>
      </c>
      <c r="EQ724" s="4">
        <f t="shared" si="511"/>
        <v>0</v>
      </c>
      <c r="ER724" s="4">
        <f t="shared" si="511"/>
        <v>0</v>
      </c>
      <c r="ES724" s="4">
        <f t="shared" si="511"/>
        <v>0</v>
      </c>
      <c r="ET724" s="4">
        <f t="shared" si="511"/>
        <v>0</v>
      </c>
      <c r="EU724" s="4">
        <f t="shared" si="511"/>
        <v>0</v>
      </c>
      <c r="EV724" s="4">
        <f t="shared" si="511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10683.26</v>
      </c>
      <c r="G726" s="5" t="s">
        <v>120</v>
      </c>
      <c r="H726" s="5" t="s">
        <v>121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278405.76000000001</v>
      </c>
      <c r="Q726" s="5"/>
      <c r="R726" s="5"/>
      <c r="S726" s="5"/>
      <c r="T726" s="5"/>
      <c r="U726" s="5"/>
      <c r="V726" s="5"/>
      <c r="W726" s="5">
        <v>10683.26</v>
      </c>
      <c r="X726" s="5">
        <v>1</v>
      </c>
      <c r="Y726" s="5">
        <v>10683.26</v>
      </c>
      <c r="Z726" s="5">
        <v>278405.76000000001</v>
      </c>
      <c r="AA726" s="5">
        <v>1</v>
      </c>
      <c r="AB726" s="5">
        <v>278405.76000000001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122</v>
      </c>
      <c r="H727" s="5" t="s">
        <v>123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124</v>
      </c>
      <c r="H728" s="5" t="s">
        <v>125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126</v>
      </c>
      <c r="H729" s="5" t="s">
        <v>127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128</v>
      </c>
      <c r="H730" s="5" t="s">
        <v>129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130</v>
      </c>
      <c r="H731" s="5" t="s">
        <v>131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132</v>
      </c>
      <c r="H732" s="5" t="s">
        <v>133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134</v>
      </c>
      <c r="H733" s="5" t="s">
        <v>135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136</v>
      </c>
      <c r="H734" s="5" t="s">
        <v>137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138</v>
      </c>
      <c r="H735" s="5" t="s">
        <v>139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140</v>
      </c>
      <c r="H736" s="5" t="s">
        <v>141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142</v>
      </c>
      <c r="H737" s="5" t="s">
        <v>143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144</v>
      </c>
      <c r="H738" s="5" t="s">
        <v>145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10683.26</v>
      </c>
      <c r="G739" s="5" t="s">
        <v>146</v>
      </c>
      <c r="H739" s="5" t="s">
        <v>147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278405.76000000001</v>
      </c>
      <c r="Q739" s="5"/>
      <c r="R739" s="5"/>
      <c r="S739" s="5"/>
      <c r="T739" s="5"/>
      <c r="U739" s="5"/>
      <c r="V739" s="5"/>
      <c r="W739" s="5">
        <v>10683.26</v>
      </c>
      <c r="X739" s="5">
        <v>1</v>
      </c>
      <c r="Y739" s="5">
        <v>10683.26</v>
      </c>
      <c r="Z739" s="5">
        <v>278405.76000000001</v>
      </c>
      <c r="AA739" s="5">
        <v>1</v>
      </c>
      <c r="AB739" s="5">
        <v>278405.76000000001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148</v>
      </c>
      <c r="H740" s="5" t="s">
        <v>149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150</v>
      </c>
      <c r="H741" s="5" t="s">
        <v>151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152</v>
      </c>
      <c r="H742" s="5" t="s">
        <v>153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26174</v>
      </c>
      <c r="G743" s="5" t="s">
        <v>154</v>
      </c>
      <c r="H743" s="5" t="s">
        <v>155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587436.15</v>
      </c>
      <c r="Q743" s="5"/>
      <c r="R743" s="5"/>
      <c r="S743" s="5"/>
      <c r="T743" s="5"/>
      <c r="U743" s="5"/>
      <c r="V743" s="5"/>
      <c r="W743" s="5">
        <v>26174</v>
      </c>
      <c r="X743" s="5">
        <v>1</v>
      </c>
      <c r="Y743" s="5">
        <v>26174</v>
      </c>
      <c r="Z743" s="5">
        <v>587436.15</v>
      </c>
      <c r="AA743" s="5">
        <v>1</v>
      </c>
      <c r="AB743" s="5">
        <v>587436.15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156</v>
      </c>
      <c r="H744" s="5" t="s">
        <v>157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158</v>
      </c>
      <c r="H745" s="5" t="s">
        <v>159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670</v>
      </c>
      <c r="G746" s="5" t="s">
        <v>160</v>
      </c>
      <c r="H746" s="5" t="s">
        <v>161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670</v>
      </c>
      <c r="Q746" s="5"/>
      <c r="R746" s="5"/>
      <c r="S746" s="5"/>
      <c r="T746" s="5"/>
      <c r="U746" s="5"/>
      <c r="V746" s="5"/>
      <c r="W746" s="5">
        <v>670</v>
      </c>
      <c r="X746" s="5">
        <v>1</v>
      </c>
      <c r="Y746" s="5">
        <v>670</v>
      </c>
      <c r="Z746" s="5">
        <v>670</v>
      </c>
      <c r="AA746" s="5">
        <v>1</v>
      </c>
      <c r="AB746" s="5">
        <v>670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162</v>
      </c>
      <c r="H747" s="5" t="s">
        <v>163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164</v>
      </c>
      <c r="H748" s="5" t="s">
        <v>165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166</v>
      </c>
      <c r="H749" s="5" t="s">
        <v>167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8012.45</v>
      </c>
      <c r="G750" s="5" t="s">
        <v>168</v>
      </c>
      <c r="H750" s="5" t="s">
        <v>169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194884.03</v>
      </c>
      <c r="Q750" s="5"/>
      <c r="R750" s="5"/>
      <c r="S750" s="5"/>
      <c r="T750" s="5"/>
      <c r="U750" s="5"/>
      <c r="V750" s="5"/>
      <c r="W750" s="5">
        <v>8012.45</v>
      </c>
      <c r="X750" s="5">
        <v>1</v>
      </c>
      <c r="Y750" s="5">
        <v>8012.45</v>
      </c>
      <c r="Z750" s="5">
        <v>194884.03</v>
      </c>
      <c r="AA750" s="5">
        <v>1</v>
      </c>
      <c r="AB750" s="5">
        <v>194884.03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7478.29</v>
      </c>
      <c r="G751" s="5" t="s">
        <v>170</v>
      </c>
      <c r="H751" s="5" t="s">
        <v>171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114146.36</v>
      </c>
      <c r="Q751" s="5"/>
      <c r="R751" s="5"/>
      <c r="S751" s="5"/>
      <c r="T751" s="5"/>
      <c r="U751" s="5"/>
      <c r="V751" s="5"/>
      <c r="W751" s="5">
        <v>7478.29</v>
      </c>
      <c r="X751" s="5">
        <v>1</v>
      </c>
      <c r="Y751" s="5">
        <v>7478.29</v>
      </c>
      <c r="Z751" s="5">
        <v>114146.36</v>
      </c>
      <c r="AA751" s="5">
        <v>1</v>
      </c>
      <c r="AB751" s="5">
        <v>114146.36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26174</v>
      </c>
      <c r="G752" s="5" t="s">
        <v>172</v>
      </c>
      <c r="H752" s="5" t="s">
        <v>173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587436.15</v>
      </c>
      <c r="Q752" s="5"/>
      <c r="R752" s="5"/>
      <c r="S752" s="5"/>
      <c r="T752" s="5"/>
      <c r="U752" s="5"/>
      <c r="V752" s="5"/>
      <c r="W752" s="5">
        <v>26174</v>
      </c>
      <c r="X752" s="5">
        <v>1</v>
      </c>
      <c r="Y752" s="5">
        <v>26174</v>
      </c>
      <c r="Z752" s="5">
        <v>587436.15</v>
      </c>
      <c r="AA752" s="5">
        <v>1</v>
      </c>
      <c r="AB752" s="5">
        <v>587436.15</v>
      </c>
    </row>
    <row r="754" spans="1:206" x14ac:dyDescent="0.2">
      <c r="A754" s="3">
        <v>51</v>
      </c>
      <c r="B754" s="3">
        <f>B12</f>
        <v>796</v>
      </c>
      <c r="C754" s="3">
        <f>A12</f>
        <v>1</v>
      </c>
      <c r="D754" s="3">
        <f>ROW(A12)</f>
        <v>12</v>
      </c>
      <c r="E754" s="3"/>
      <c r="F754" s="3">
        <f>IF(F12&lt;&gt;"",F12,"")</f>
        <v>141</v>
      </c>
      <c r="G754" s="3" t="str">
        <f>IF(G12&lt;&gt;"",G12,"")</f>
        <v>Блочная комплектная трансформаторная подстанция в железобетонной оболочке типа БКТП 20/0,4 кВ с трансформаторами 2х2000 кВА</v>
      </c>
      <c r="H754" s="3">
        <v>0</v>
      </c>
      <c r="I754" s="3"/>
      <c r="J754" s="3"/>
      <c r="K754" s="3"/>
      <c r="L754" s="3"/>
      <c r="M754" s="3"/>
      <c r="N754" s="3"/>
      <c r="O754" s="3">
        <f t="shared" ref="O754:T754" si="512">ROUND(O614+O724,2)</f>
        <v>2269392.29</v>
      </c>
      <c r="P754" s="3">
        <f t="shared" si="512"/>
        <v>2240430.4500000002</v>
      </c>
      <c r="Q754" s="3">
        <f t="shared" si="512"/>
        <v>13126.21</v>
      </c>
      <c r="R754" s="3">
        <f t="shared" si="512"/>
        <v>1247.6099999999999</v>
      </c>
      <c r="S754" s="3">
        <f t="shared" si="512"/>
        <v>15835.63</v>
      </c>
      <c r="T754" s="3">
        <f t="shared" si="512"/>
        <v>0</v>
      </c>
      <c r="U754" s="3">
        <f>U614+U724</f>
        <v>1090.8166169859999</v>
      </c>
      <c r="V754" s="3">
        <f>V614+V724</f>
        <v>0</v>
      </c>
      <c r="W754" s="3">
        <f>ROUND(W614+W724,2)</f>
        <v>0</v>
      </c>
      <c r="X754" s="3">
        <f>ROUND(X614+X724,2)</f>
        <v>13777.17</v>
      </c>
      <c r="Y754" s="3">
        <f>ROUND(Y614+Y724,2)</f>
        <v>11342.47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>
        <f t="shared" ref="AO754:BD754" si="513">ROUND(AO614+AO724,2)</f>
        <v>0</v>
      </c>
      <c r="AP754" s="3">
        <f t="shared" si="513"/>
        <v>2193075.62</v>
      </c>
      <c r="AQ754" s="3">
        <f t="shared" si="513"/>
        <v>0</v>
      </c>
      <c r="AR754" s="3">
        <f t="shared" si="513"/>
        <v>2294511.9300000002</v>
      </c>
      <c r="AS754" s="3">
        <f t="shared" si="513"/>
        <v>52495.78</v>
      </c>
      <c r="AT754" s="3">
        <f t="shared" si="513"/>
        <v>18120.97</v>
      </c>
      <c r="AU754" s="3">
        <f t="shared" si="513"/>
        <v>30819.56</v>
      </c>
      <c r="AV754" s="3">
        <f t="shared" si="513"/>
        <v>2240430.4500000002</v>
      </c>
      <c r="AW754" s="3">
        <f t="shared" si="513"/>
        <v>47354.83</v>
      </c>
      <c r="AX754" s="3">
        <f t="shared" si="513"/>
        <v>0</v>
      </c>
      <c r="AY754" s="3">
        <f t="shared" si="513"/>
        <v>47354.83</v>
      </c>
      <c r="AZ754" s="3">
        <f t="shared" si="513"/>
        <v>2193075.62</v>
      </c>
      <c r="BA754" s="3">
        <f t="shared" si="513"/>
        <v>0</v>
      </c>
      <c r="BB754" s="3">
        <f t="shared" si="513"/>
        <v>0</v>
      </c>
      <c r="BC754" s="3">
        <f t="shared" si="513"/>
        <v>0</v>
      </c>
      <c r="BD754" s="3">
        <f t="shared" si="513"/>
        <v>0</v>
      </c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4">
        <f t="shared" ref="DG754:DL754" si="514">ROUND(DG614+DG724,2)</f>
        <v>18158762.120000001</v>
      </c>
      <c r="DH754" s="4">
        <f t="shared" si="514"/>
        <v>17612596.52</v>
      </c>
      <c r="DI754" s="4">
        <f t="shared" si="514"/>
        <v>133700.17000000001</v>
      </c>
      <c r="DJ754" s="4">
        <f t="shared" si="514"/>
        <v>32512.46</v>
      </c>
      <c r="DK754" s="4">
        <f t="shared" si="514"/>
        <v>412465.43</v>
      </c>
      <c r="DL754" s="4">
        <f t="shared" si="514"/>
        <v>0</v>
      </c>
      <c r="DM754" s="4">
        <f>DM614+DM724</f>
        <v>1090.218152986</v>
      </c>
      <c r="DN754" s="4">
        <f>DN614+DN724</f>
        <v>0</v>
      </c>
      <c r="DO754" s="4">
        <f>ROUND(DO614+DO724,2)</f>
        <v>0</v>
      </c>
      <c r="DP754" s="4">
        <f>ROUND(DP614+DP724,2)</f>
        <v>318813.06</v>
      </c>
      <c r="DQ754" s="4">
        <f>ROUND(DQ614+DQ724,2)</f>
        <v>173904.62</v>
      </c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>
        <f t="shared" ref="EG754:EV754" si="515">ROUND(EG614+EG724,2)</f>
        <v>0</v>
      </c>
      <c r="EH754" s="4">
        <f t="shared" si="515"/>
        <v>17253431.73</v>
      </c>
      <c r="EI754" s="4">
        <f t="shared" si="515"/>
        <v>0</v>
      </c>
      <c r="EJ754" s="4">
        <f t="shared" si="515"/>
        <v>18703499.719999999</v>
      </c>
      <c r="EK754" s="4">
        <f t="shared" si="515"/>
        <v>531121.26</v>
      </c>
      <c r="EL754" s="4">
        <f t="shared" si="515"/>
        <v>277793.99</v>
      </c>
      <c r="EM754" s="4">
        <f t="shared" si="515"/>
        <v>641152.74</v>
      </c>
      <c r="EN754" s="4">
        <f t="shared" si="515"/>
        <v>17612596.52</v>
      </c>
      <c r="EO754" s="4">
        <f t="shared" si="515"/>
        <v>359164.79</v>
      </c>
      <c r="EP754" s="4">
        <f t="shared" si="515"/>
        <v>0</v>
      </c>
      <c r="EQ754" s="4">
        <f t="shared" si="515"/>
        <v>359164.79</v>
      </c>
      <c r="ER754" s="4">
        <f t="shared" si="515"/>
        <v>17253431.73</v>
      </c>
      <c r="ES754" s="4">
        <f t="shared" si="515"/>
        <v>0</v>
      </c>
      <c r="ET754" s="4">
        <f t="shared" si="515"/>
        <v>0</v>
      </c>
      <c r="EU754" s="4">
        <f t="shared" si="515"/>
        <v>0</v>
      </c>
      <c r="EV754" s="4">
        <f t="shared" si="515"/>
        <v>0</v>
      </c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201</v>
      </c>
      <c r="F756" s="5">
        <f>ROUND(Source!O754,O756)</f>
        <v>2269392.29</v>
      </c>
      <c r="G756" s="5" t="s">
        <v>120</v>
      </c>
      <c r="H756" s="5" t="s">
        <v>121</v>
      </c>
      <c r="I756" s="5"/>
      <c r="J756" s="5"/>
      <c r="K756" s="5">
        <v>201</v>
      </c>
      <c r="L756" s="5">
        <v>1</v>
      </c>
      <c r="M756" s="5">
        <v>3</v>
      </c>
      <c r="N756" s="5" t="s">
        <v>3</v>
      </c>
      <c r="O756" s="5">
        <v>2</v>
      </c>
      <c r="P756" s="5">
        <f>ROUND(Source!DG754,O756)</f>
        <v>18158762.120000001</v>
      </c>
      <c r="Q756" s="5"/>
      <c r="R756" s="5"/>
      <c r="S756" s="5"/>
      <c r="T756" s="5"/>
      <c r="U756" s="5"/>
      <c r="V756" s="5"/>
      <c r="W756" s="5">
        <v>2269392.29</v>
      </c>
      <c r="X756" s="5">
        <v>1</v>
      </c>
      <c r="Y756" s="5">
        <v>2269392.29</v>
      </c>
      <c r="Z756" s="5">
        <v>18158762.120000001</v>
      </c>
      <c r="AA756" s="5">
        <v>1</v>
      </c>
      <c r="AB756" s="5">
        <v>18158762.120000001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202</v>
      </c>
      <c r="F757" s="5">
        <f>ROUND(Source!P754,O757)</f>
        <v>2240430.4500000002</v>
      </c>
      <c r="G757" s="5" t="s">
        <v>122</v>
      </c>
      <c r="H757" s="5" t="s">
        <v>123</v>
      </c>
      <c r="I757" s="5"/>
      <c r="J757" s="5"/>
      <c r="K757" s="5">
        <v>202</v>
      </c>
      <c r="L757" s="5">
        <v>2</v>
      </c>
      <c r="M757" s="5">
        <v>3</v>
      </c>
      <c r="N757" s="5" t="s">
        <v>3</v>
      </c>
      <c r="O757" s="5">
        <v>2</v>
      </c>
      <c r="P757" s="5">
        <f>ROUND(Source!DH754,O757)</f>
        <v>17612596.52</v>
      </c>
      <c r="Q757" s="5"/>
      <c r="R757" s="5"/>
      <c r="S757" s="5"/>
      <c r="T757" s="5"/>
      <c r="U757" s="5"/>
      <c r="V757" s="5"/>
      <c r="W757" s="5">
        <v>2240430.4500000002</v>
      </c>
      <c r="X757" s="5">
        <v>1</v>
      </c>
      <c r="Y757" s="5">
        <v>2240430.4500000002</v>
      </c>
      <c r="Z757" s="5">
        <v>17612596.52</v>
      </c>
      <c r="AA757" s="5">
        <v>1</v>
      </c>
      <c r="AB757" s="5">
        <v>17612596.52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222</v>
      </c>
      <c r="F758" s="5">
        <f>ROUND(Source!AO754,O758)</f>
        <v>0</v>
      </c>
      <c r="G758" s="5" t="s">
        <v>124</v>
      </c>
      <c r="H758" s="5" t="s">
        <v>125</v>
      </c>
      <c r="I758" s="5"/>
      <c r="J758" s="5"/>
      <c r="K758" s="5">
        <v>222</v>
      </c>
      <c r="L758" s="5">
        <v>3</v>
      </c>
      <c r="M758" s="5">
        <v>3</v>
      </c>
      <c r="N758" s="5" t="s">
        <v>3</v>
      </c>
      <c r="O758" s="5">
        <v>2</v>
      </c>
      <c r="P758" s="5">
        <f>ROUND(Source!EG754,O758)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225</v>
      </c>
      <c r="F759" s="5">
        <f>ROUND(Source!AV754,O759)</f>
        <v>2240430.4500000002</v>
      </c>
      <c r="G759" s="5" t="s">
        <v>126</v>
      </c>
      <c r="H759" s="5" t="s">
        <v>127</v>
      </c>
      <c r="I759" s="5"/>
      <c r="J759" s="5"/>
      <c r="K759" s="5">
        <v>225</v>
      </c>
      <c r="L759" s="5">
        <v>4</v>
      </c>
      <c r="M759" s="5">
        <v>3</v>
      </c>
      <c r="N759" s="5" t="s">
        <v>3</v>
      </c>
      <c r="O759" s="5">
        <v>2</v>
      </c>
      <c r="P759" s="5">
        <f>ROUND(Source!EN754,O759)</f>
        <v>17612596.52</v>
      </c>
      <c r="Q759" s="5"/>
      <c r="R759" s="5"/>
      <c r="S759" s="5"/>
      <c r="T759" s="5"/>
      <c r="U759" s="5"/>
      <c r="V759" s="5"/>
      <c r="W759" s="5">
        <v>2240430.4500000002</v>
      </c>
      <c r="X759" s="5">
        <v>1</v>
      </c>
      <c r="Y759" s="5">
        <v>2240430.4500000002</v>
      </c>
      <c r="Z759" s="5">
        <v>17612596.52</v>
      </c>
      <c r="AA759" s="5">
        <v>1</v>
      </c>
      <c r="AB759" s="5">
        <v>17612596.52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226</v>
      </c>
      <c r="F760" s="5">
        <f>ROUND(Source!AW754,O760)</f>
        <v>47354.83</v>
      </c>
      <c r="G760" s="5" t="s">
        <v>128</v>
      </c>
      <c r="H760" s="5" t="s">
        <v>129</v>
      </c>
      <c r="I760" s="5"/>
      <c r="J760" s="5"/>
      <c r="K760" s="5">
        <v>226</v>
      </c>
      <c r="L760" s="5">
        <v>5</v>
      </c>
      <c r="M760" s="5">
        <v>3</v>
      </c>
      <c r="N760" s="5" t="s">
        <v>3</v>
      </c>
      <c r="O760" s="5">
        <v>2</v>
      </c>
      <c r="P760" s="5">
        <f>ROUND(Source!EO754,O760)</f>
        <v>359164.79</v>
      </c>
      <c r="Q760" s="5"/>
      <c r="R760" s="5"/>
      <c r="S760" s="5"/>
      <c r="T760" s="5"/>
      <c r="U760" s="5"/>
      <c r="V760" s="5"/>
      <c r="W760" s="5">
        <v>47354.83</v>
      </c>
      <c r="X760" s="5">
        <v>1</v>
      </c>
      <c r="Y760" s="5">
        <v>47354.83</v>
      </c>
      <c r="Z760" s="5">
        <v>359164.79</v>
      </c>
      <c r="AA760" s="5">
        <v>1</v>
      </c>
      <c r="AB760" s="5">
        <v>359164.79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227</v>
      </c>
      <c r="F761" s="5">
        <f>ROUND(Source!AX754,O761)</f>
        <v>0</v>
      </c>
      <c r="G761" s="5" t="s">
        <v>130</v>
      </c>
      <c r="H761" s="5" t="s">
        <v>131</v>
      </c>
      <c r="I761" s="5"/>
      <c r="J761" s="5"/>
      <c r="K761" s="5">
        <v>227</v>
      </c>
      <c r="L761" s="5">
        <v>6</v>
      </c>
      <c r="M761" s="5">
        <v>3</v>
      </c>
      <c r="N761" s="5" t="s">
        <v>3</v>
      </c>
      <c r="O761" s="5">
        <v>2</v>
      </c>
      <c r="P761" s="5">
        <f>ROUND(Source!EP754,O761)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228</v>
      </c>
      <c r="F762" s="5">
        <f>ROUND(Source!AY754,O762)</f>
        <v>47354.83</v>
      </c>
      <c r="G762" s="5" t="s">
        <v>132</v>
      </c>
      <c r="H762" s="5" t="s">
        <v>133</v>
      </c>
      <c r="I762" s="5"/>
      <c r="J762" s="5"/>
      <c r="K762" s="5">
        <v>228</v>
      </c>
      <c r="L762" s="5">
        <v>7</v>
      </c>
      <c r="M762" s="5">
        <v>3</v>
      </c>
      <c r="N762" s="5" t="s">
        <v>3</v>
      </c>
      <c r="O762" s="5">
        <v>2</v>
      </c>
      <c r="P762" s="5">
        <f>ROUND(Source!EQ754,O762)</f>
        <v>359164.79</v>
      </c>
      <c r="Q762" s="5"/>
      <c r="R762" s="5"/>
      <c r="S762" s="5"/>
      <c r="T762" s="5"/>
      <c r="U762" s="5"/>
      <c r="V762" s="5"/>
      <c r="W762" s="5">
        <v>47354.83</v>
      </c>
      <c r="X762" s="5">
        <v>1</v>
      </c>
      <c r="Y762" s="5">
        <v>47354.83</v>
      </c>
      <c r="Z762" s="5">
        <v>359164.79</v>
      </c>
      <c r="AA762" s="5">
        <v>1</v>
      </c>
      <c r="AB762" s="5">
        <v>359164.79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216</v>
      </c>
      <c r="F763" s="5">
        <f>ROUND(Source!AP754,O763)</f>
        <v>2193075.62</v>
      </c>
      <c r="G763" s="5" t="s">
        <v>134</v>
      </c>
      <c r="H763" s="5" t="s">
        <v>135</v>
      </c>
      <c r="I763" s="5"/>
      <c r="J763" s="5"/>
      <c r="K763" s="5">
        <v>216</v>
      </c>
      <c r="L763" s="5">
        <v>8</v>
      </c>
      <c r="M763" s="5">
        <v>3</v>
      </c>
      <c r="N763" s="5" t="s">
        <v>3</v>
      </c>
      <c r="O763" s="5">
        <v>2</v>
      </c>
      <c r="P763" s="5">
        <f>ROUND(Source!EH754,O763)</f>
        <v>17253431.73</v>
      </c>
      <c r="Q763" s="5"/>
      <c r="R763" s="5"/>
      <c r="S763" s="5"/>
      <c r="T763" s="5"/>
      <c r="U763" s="5"/>
      <c r="V763" s="5"/>
      <c r="W763" s="5">
        <v>2193075.62</v>
      </c>
      <c r="X763" s="5">
        <v>1</v>
      </c>
      <c r="Y763" s="5">
        <v>2193075.62</v>
      </c>
      <c r="Z763" s="5">
        <v>17253431.73</v>
      </c>
      <c r="AA763" s="5">
        <v>1</v>
      </c>
      <c r="AB763" s="5">
        <v>17253431.73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223</v>
      </c>
      <c r="F764" s="5">
        <f>ROUND(Source!AQ754,O764)</f>
        <v>0</v>
      </c>
      <c r="G764" s="5" t="s">
        <v>136</v>
      </c>
      <c r="H764" s="5" t="s">
        <v>137</v>
      </c>
      <c r="I764" s="5"/>
      <c r="J764" s="5"/>
      <c r="K764" s="5">
        <v>223</v>
      </c>
      <c r="L764" s="5">
        <v>9</v>
      </c>
      <c r="M764" s="5">
        <v>3</v>
      </c>
      <c r="N764" s="5" t="s">
        <v>3</v>
      </c>
      <c r="O764" s="5">
        <v>2</v>
      </c>
      <c r="P764" s="5">
        <f>ROUND(Source!EI754,O764)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229</v>
      </c>
      <c r="F765" s="5">
        <f>ROUND(Source!AZ754,O765)</f>
        <v>2193075.62</v>
      </c>
      <c r="G765" s="5" t="s">
        <v>138</v>
      </c>
      <c r="H765" s="5" t="s">
        <v>139</v>
      </c>
      <c r="I765" s="5"/>
      <c r="J765" s="5"/>
      <c r="K765" s="5">
        <v>229</v>
      </c>
      <c r="L765" s="5">
        <v>10</v>
      </c>
      <c r="M765" s="5">
        <v>3</v>
      </c>
      <c r="N765" s="5" t="s">
        <v>3</v>
      </c>
      <c r="O765" s="5">
        <v>2</v>
      </c>
      <c r="P765" s="5">
        <f>ROUND(Source!ER754,O765)</f>
        <v>17253431.73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17253431.73</v>
      </c>
      <c r="AA765" s="5">
        <v>1</v>
      </c>
      <c r="AB765" s="5">
        <v>17253431.73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203</v>
      </c>
      <c r="F766" s="5">
        <f>ROUND(Source!Q754,O766)</f>
        <v>13126.21</v>
      </c>
      <c r="G766" s="5" t="s">
        <v>140</v>
      </c>
      <c r="H766" s="5" t="s">
        <v>141</v>
      </c>
      <c r="I766" s="5"/>
      <c r="J766" s="5"/>
      <c r="K766" s="5">
        <v>203</v>
      </c>
      <c r="L766" s="5">
        <v>11</v>
      </c>
      <c r="M766" s="5">
        <v>3</v>
      </c>
      <c r="N766" s="5" t="s">
        <v>3</v>
      </c>
      <c r="O766" s="5">
        <v>2</v>
      </c>
      <c r="P766" s="5">
        <f>ROUND(Source!DI754,O766)</f>
        <v>133700.17000000001</v>
      </c>
      <c r="Q766" s="5"/>
      <c r="R766" s="5"/>
      <c r="S766" s="5"/>
      <c r="T766" s="5"/>
      <c r="U766" s="5"/>
      <c r="V766" s="5"/>
      <c r="W766" s="5">
        <v>13126.21</v>
      </c>
      <c r="X766" s="5">
        <v>1</v>
      </c>
      <c r="Y766" s="5">
        <v>13126.21</v>
      </c>
      <c r="Z766" s="5">
        <v>133700.17000000001</v>
      </c>
      <c r="AA766" s="5">
        <v>1</v>
      </c>
      <c r="AB766" s="5">
        <v>133700.17000000001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231</v>
      </c>
      <c r="F767" s="5">
        <f>ROUND(Source!BB754,O767)</f>
        <v>0</v>
      </c>
      <c r="G767" s="5" t="s">
        <v>142</v>
      </c>
      <c r="H767" s="5" t="s">
        <v>143</v>
      </c>
      <c r="I767" s="5"/>
      <c r="J767" s="5"/>
      <c r="K767" s="5">
        <v>231</v>
      </c>
      <c r="L767" s="5">
        <v>12</v>
      </c>
      <c r="M767" s="5">
        <v>3</v>
      </c>
      <c r="N767" s="5" t="s">
        <v>3</v>
      </c>
      <c r="O767" s="5">
        <v>2</v>
      </c>
      <c r="P767" s="5">
        <f>ROUND(Source!ET754,O767)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204</v>
      </c>
      <c r="F768" s="5">
        <f>ROUND(Source!R754,O768)</f>
        <v>1247.6099999999999</v>
      </c>
      <c r="G768" s="5" t="s">
        <v>144</v>
      </c>
      <c r="H768" s="5" t="s">
        <v>145</v>
      </c>
      <c r="I768" s="5"/>
      <c r="J768" s="5"/>
      <c r="K768" s="5">
        <v>204</v>
      </c>
      <c r="L768" s="5">
        <v>13</v>
      </c>
      <c r="M768" s="5">
        <v>3</v>
      </c>
      <c r="N768" s="5" t="s">
        <v>3</v>
      </c>
      <c r="O768" s="5">
        <v>2</v>
      </c>
      <c r="P768" s="5">
        <f>ROUND(Source!DJ754,O768)</f>
        <v>32512.46</v>
      </c>
      <c r="Q768" s="5"/>
      <c r="R768" s="5"/>
      <c r="S768" s="5"/>
      <c r="T768" s="5"/>
      <c r="U768" s="5"/>
      <c r="V768" s="5"/>
      <c r="W768" s="5">
        <v>1247.6099999999999</v>
      </c>
      <c r="X768" s="5">
        <v>1</v>
      </c>
      <c r="Y768" s="5">
        <v>1247.6099999999999</v>
      </c>
      <c r="Z768" s="5">
        <v>32512.46</v>
      </c>
      <c r="AA768" s="5">
        <v>1</v>
      </c>
      <c r="AB768" s="5">
        <v>32512.46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205</v>
      </c>
      <c r="F769" s="5">
        <f>ROUND(Source!S754,O769)</f>
        <v>15835.63</v>
      </c>
      <c r="G769" s="5" t="s">
        <v>146</v>
      </c>
      <c r="H769" s="5" t="s">
        <v>147</v>
      </c>
      <c r="I769" s="5"/>
      <c r="J769" s="5"/>
      <c r="K769" s="5">
        <v>205</v>
      </c>
      <c r="L769" s="5">
        <v>14</v>
      </c>
      <c r="M769" s="5">
        <v>3</v>
      </c>
      <c r="N769" s="5" t="s">
        <v>3</v>
      </c>
      <c r="O769" s="5">
        <v>2</v>
      </c>
      <c r="P769" s="5">
        <f>ROUND(Source!DK754,O769)</f>
        <v>412465.43</v>
      </c>
      <c r="Q769" s="5"/>
      <c r="R769" s="5"/>
      <c r="S769" s="5"/>
      <c r="T769" s="5"/>
      <c r="U769" s="5"/>
      <c r="V769" s="5"/>
      <c r="W769" s="5">
        <v>15835.63</v>
      </c>
      <c r="X769" s="5">
        <v>1</v>
      </c>
      <c r="Y769" s="5">
        <v>15835.63</v>
      </c>
      <c r="Z769" s="5">
        <v>412465.43</v>
      </c>
      <c r="AA769" s="5">
        <v>1</v>
      </c>
      <c r="AB769" s="5">
        <v>412465.43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232</v>
      </c>
      <c r="F770" s="5">
        <f>ROUND(Source!BC754,O770)</f>
        <v>0</v>
      </c>
      <c r="G770" s="5" t="s">
        <v>148</v>
      </c>
      <c r="H770" s="5" t="s">
        <v>149</v>
      </c>
      <c r="I770" s="5"/>
      <c r="J770" s="5"/>
      <c r="K770" s="5">
        <v>232</v>
      </c>
      <c r="L770" s="5">
        <v>15</v>
      </c>
      <c r="M770" s="5">
        <v>3</v>
      </c>
      <c r="N770" s="5" t="s">
        <v>3</v>
      </c>
      <c r="O770" s="5">
        <v>2</v>
      </c>
      <c r="P770" s="5">
        <f>ROUND(Source!EU754,O770)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214</v>
      </c>
      <c r="F771" s="5">
        <f>ROUND(Source!AS754,O771)</f>
        <v>52495.78</v>
      </c>
      <c r="G771" s="5" t="s">
        <v>150</v>
      </c>
      <c r="H771" s="5" t="s">
        <v>151</v>
      </c>
      <c r="I771" s="5"/>
      <c r="J771" s="5"/>
      <c r="K771" s="5">
        <v>214</v>
      </c>
      <c r="L771" s="5">
        <v>16</v>
      </c>
      <c r="M771" s="5">
        <v>3</v>
      </c>
      <c r="N771" s="5" t="s">
        <v>3</v>
      </c>
      <c r="O771" s="5">
        <v>2</v>
      </c>
      <c r="P771" s="5">
        <f>ROUND(Source!EK754,O771)</f>
        <v>531121.26</v>
      </c>
      <c r="Q771" s="5"/>
      <c r="R771" s="5"/>
      <c r="S771" s="5"/>
      <c r="T771" s="5"/>
      <c r="U771" s="5"/>
      <c r="V771" s="5"/>
      <c r="W771" s="5">
        <v>52495.78</v>
      </c>
      <c r="X771" s="5">
        <v>1</v>
      </c>
      <c r="Y771" s="5">
        <v>52495.78</v>
      </c>
      <c r="Z771" s="5">
        <v>531121.26</v>
      </c>
      <c r="AA771" s="5">
        <v>1</v>
      </c>
      <c r="AB771" s="5">
        <v>531121.26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215</v>
      </c>
      <c r="F772" s="5">
        <f>ROUND(Source!AT754,O772)</f>
        <v>18120.97</v>
      </c>
      <c r="G772" s="5" t="s">
        <v>152</v>
      </c>
      <c r="H772" s="5" t="s">
        <v>153</v>
      </c>
      <c r="I772" s="5"/>
      <c r="J772" s="5"/>
      <c r="K772" s="5">
        <v>215</v>
      </c>
      <c r="L772" s="5">
        <v>17</v>
      </c>
      <c r="M772" s="5">
        <v>3</v>
      </c>
      <c r="N772" s="5" t="s">
        <v>3</v>
      </c>
      <c r="O772" s="5">
        <v>2</v>
      </c>
      <c r="P772" s="5">
        <f>ROUND(Source!EL754,O772)</f>
        <v>277793.99</v>
      </c>
      <c r="Q772" s="5"/>
      <c r="R772" s="5"/>
      <c r="S772" s="5"/>
      <c r="T772" s="5"/>
      <c r="U772" s="5"/>
      <c r="V772" s="5"/>
      <c r="W772" s="5">
        <v>18120.97</v>
      </c>
      <c r="X772" s="5">
        <v>1</v>
      </c>
      <c r="Y772" s="5">
        <v>18120.97</v>
      </c>
      <c r="Z772" s="5">
        <v>277793.99</v>
      </c>
      <c r="AA772" s="5">
        <v>1</v>
      </c>
      <c r="AB772" s="5">
        <v>277793.99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0</v>
      </c>
      <c r="F773" s="5">
        <f>ROUND(Source!AU754,O773)</f>
        <v>30819.56</v>
      </c>
      <c r="G773" s="5" t="s">
        <v>154</v>
      </c>
      <c r="H773" s="5" t="s">
        <v>155</v>
      </c>
      <c r="I773" s="5"/>
      <c r="J773" s="5"/>
      <c r="K773" s="5">
        <v>217</v>
      </c>
      <c r="L773" s="5">
        <v>18</v>
      </c>
      <c r="M773" s="5">
        <v>3</v>
      </c>
      <c r="N773" s="5" t="s">
        <v>3</v>
      </c>
      <c r="O773" s="5">
        <v>2</v>
      </c>
      <c r="P773" s="5">
        <f>ROUND(Source!EM754,O773)</f>
        <v>641152.74</v>
      </c>
      <c r="Q773" s="5"/>
      <c r="R773" s="5"/>
      <c r="S773" s="5"/>
      <c r="T773" s="5"/>
      <c r="U773" s="5"/>
      <c r="V773" s="5"/>
      <c r="W773" s="5">
        <v>30819.56</v>
      </c>
      <c r="X773" s="5">
        <v>1</v>
      </c>
      <c r="Y773" s="5">
        <v>30819.56</v>
      </c>
      <c r="Z773" s="5">
        <v>641152.74</v>
      </c>
      <c r="AA773" s="5">
        <v>1</v>
      </c>
      <c r="AB773" s="5">
        <v>641152.74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230</v>
      </c>
      <c r="F774" s="5">
        <f>ROUND(Source!BA754,O774)</f>
        <v>0</v>
      </c>
      <c r="G774" s="5" t="s">
        <v>156</v>
      </c>
      <c r="H774" s="5" t="s">
        <v>157</v>
      </c>
      <c r="I774" s="5"/>
      <c r="J774" s="5"/>
      <c r="K774" s="5">
        <v>230</v>
      </c>
      <c r="L774" s="5">
        <v>19</v>
      </c>
      <c r="M774" s="5">
        <v>3</v>
      </c>
      <c r="N774" s="5" t="s">
        <v>3</v>
      </c>
      <c r="O774" s="5">
        <v>2</v>
      </c>
      <c r="P774" s="5">
        <f>ROUND(Source!ES754,O774)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206</v>
      </c>
      <c r="F775" s="5">
        <f>ROUND(Source!T754,O775)</f>
        <v>0</v>
      </c>
      <c r="G775" s="5" t="s">
        <v>158</v>
      </c>
      <c r="H775" s="5" t="s">
        <v>159</v>
      </c>
      <c r="I775" s="5"/>
      <c r="J775" s="5"/>
      <c r="K775" s="5">
        <v>206</v>
      </c>
      <c r="L775" s="5">
        <v>20</v>
      </c>
      <c r="M775" s="5">
        <v>3</v>
      </c>
      <c r="N775" s="5" t="s">
        <v>3</v>
      </c>
      <c r="O775" s="5">
        <v>2</v>
      </c>
      <c r="P775" s="5">
        <f>ROUND(Source!DL754,O775)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207</v>
      </c>
      <c r="F776" s="5">
        <f>Source!U754</f>
        <v>1090.8166169859999</v>
      </c>
      <c r="G776" s="5" t="s">
        <v>160</v>
      </c>
      <c r="H776" s="5" t="s">
        <v>161</v>
      </c>
      <c r="I776" s="5"/>
      <c r="J776" s="5"/>
      <c r="K776" s="5">
        <v>207</v>
      </c>
      <c r="L776" s="5">
        <v>21</v>
      </c>
      <c r="M776" s="5">
        <v>3</v>
      </c>
      <c r="N776" s="5" t="s">
        <v>3</v>
      </c>
      <c r="O776" s="5">
        <v>-1</v>
      </c>
      <c r="P776" s="5">
        <f>Source!DM754</f>
        <v>1090.218152986</v>
      </c>
      <c r="Q776" s="5"/>
      <c r="R776" s="5"/>
      <c r="S776" s="5"/>
      <c r="T776" s="5"/>
      <c r="U776" s="5"/>
      <c r="V776" s="5"/>
      <c r="W776" s="5">
        <v>1090.8166169860001</v>
      </c>
      <c r="X776" s="5">
        <v>1</v>
      </c>
      <c r="Y776" s="5">
        <v>1090.8166169860001</v>
      </c>
      <c r="Z776" s="5">
        <v>1090.218152986</v>
      </c>
      <c r="AA776" s="5">
        <v>1</v>
      </c>
      <c r="AB776" s="5">
        <v>1090.218152986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208</v>
      </c>
      <c r="F777" s="5">
        <f>Source!V754</f>
        <v>0</v>
      </c>
      <c r="G777" s="5" t="s">
        <v>162</v>
      </c>
      <c r="H777" s="5" t="s">
        <v>163</v>
      </c>
      <c r="I777" s="5"/>
      <c r="J777" s="5"/>
      <c r="K777" s="5">
        <v>208</v>
      </c>
      <c r="L777" s="5">
        <v>22</v>
      </c>
      <c r="M777" s="5">
        <v>3</v>
      </c>
      <c r="N777" s="5" t="s">
        <v>3</v>
      </c>
      <c r="O777" s="5">
        <v>-1</v>
      </c>
      <c r="P777" s="5">
        <f>Source!DN754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209</v>
      </c>
      <c r="F778" s="5">
        <f>ROUND(Source!W754,O778)</f>
        <v>0</v>
      </c>
      <c r="G778" s="5" t="s">
        <v>164</v>
      </c>
      <c r="H778" s="5" t="s">
        <v>165</v>
      </c>
      <c r="I778" s="5"/>
      <c r="J778" s="5"/>
      <c r="K778" s="5">
        <v>209</v>
      </c>
      <c r="L778" s="5">
        <v>23</v>
      </c>
      <c r="M778" s="5">
        <v>3</v>
      </c>
      <c r="N778" s="5" t="s">
        <v>3</v>
      </c>
      <c r="O778" s="5">
        <v>2</v>
      </c>
      <c r="P778" s="5">
        <f>ROUND(Source!DO754,O778)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233</v>
      </c>
      <c r="F779" s="5">
        <f>ROUND(Source!BD754,O779)</f>
        <v>0</v>
      </c>
      <c r="G779" s="5" t="s">
        <v>166</v>
      </c>
      <c r="H779" s="5" t="s">
        <v>167</v>
      </c>
      <c r="I779" s="5"/>
      <c r="J779" s="5"/>
      <c r="K779" s="5">
        <v>233</v>
      </c>
      <c r="L779" s="5">
        <v>24</v>
      </c>
      <c r="M779" s="5">
        <v>3</v>
      </c>
      <c r="N779" s="5" t="s">
        <v>3</v>
      </c>
      <c r="O779" s="5">
        <v>2</v>
      </c>
      <c r="P779" s="5">
        <f>ROUND(Source!EV754,O779)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210</v>
      </c>
      <c r="F780" s="5">
        <f>ROUND(Source!X754,O780)</f>
        <v>13777.17</v>
      </c>
      <c r="G780" s="5" t="s">
        <v>168</v>
      </c>
      <c r="H780" s="5" t="s">
        <v>169</v>
      </c>
      <c r="I780" s="5"/>
      <c r="J780" s="5"/>
      <c r="K780" s="5">
        <v>210</v>
      </c>
      <c r="L780" s="5">
        <v>25</v>
      </c>
      <c r="M780" s="5">
        <v>3</v>
      </c>
      <c r="N780" s="5" t="s">
        <v>3</v>
      </c>
      <c r="O780" s="5">
        <v>2</v>
      </c>
      <c r="P780" s="5">
        <f>ROUND(Source!DP754,O780)</f>
        <v>318813.06</v>
      </c>
      <c r="Q780" s="5"/>
      <c r="R780" s="5"/>
      <c r="S780" s="5"/>
      <c r="T780" s="5"/>
      <c r="U780" s="5"/>
      <c r="V780" s="5"/>
      <c r="W780" s="5">
        <v>13777.17</v>
      </c>
      <c r="X780" s="5">
        <v>1</v>
      </c>
      <c r="Y780" s="5">
        <v>13777.17</v>
      </c>
      <c r="Z780" s="5">
        <v>318813.06</v>
      </c>
      <c r="AA780" s="5">
        <v>1</v>
      </c>
      <c r="AB780" s="5">
        <v>318813.06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211</v>
      </c>
      <c r="F781" s="5">
        <f>ROUND(Source!Y754,O781)</f>
        <v>11342.47</v>
      </c>
      <c r="G781" s="5" t="s">
        <v>170</v>
      </c>
      <c r="H781" s="5" t="s">
        <v>171</v>
      </c>
      <c r="I781" s="5"/>
      <c r="J781" s="5"/>
      <c r="K781" s="5">
        <v>211</v>
      </c>
      <c r="L781" s="5">
        <v>26</v>
      </c>
      <c r="M781" s="5">
        <v>3</v>
      </c>
      <c r="N781" s="5" t="s">
        <v>3</v>
      </c>
      <c r="O781" s="5">
        <v>2</v>
      </c>
      <c r="P781" s="5">
        <f>ROUND(Source!DQ754,O781)</f>
        <v>173904.62</v>
      </c>
      <c r="Q781" s="5"/>
      <c r="R781" s="5"/>
      <c r="S781" s="5"/>
      <c r="T781" s="5"/>
      <c r="U781" s="5"/>
      <c r="V781" s="5"/>
      <c r="W781" s="5">
        <v>11342.47</v>
      </c>
      <c r="X781" s="5">
        <v>1</v>
      </c>
      <c r="Y781" s="5">
        <v>11342.47</v>
      </c>
      <c r="Z781" s="5">
        <v>173904.62</v>
      </c>
      <c r="AA781" s="5">
        <v>1</v>
      </c>
      <c r="AB781" s="5">
        <v>173904.62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0</v>
      </c>
      <c r="F782" s="5">
        <f>ROUND(Source!AR754,O782)</f>
        <v>2294511.9300000002</v>
      </c>
      <c r="G782" s="5" t="s">
        <v>172</v>
      </c>
      <c r="H782" s="5" t="s">
        <v>173</v>
      </c>
      <c r="I782" s="5"/>
      <c r="J782" s="5"/>
      <c r="K782" s="5">
        <v>224</v>
      </c>
      <c r="L782" s="5">
        <v>27</v>
      </c>
      <c r="M782" s="5">
        <v>3</v>
      </c>
      <c r="N782" s="5" t="s">
        <v>3</v>
      </c>
      <c r="O782" s="5">
        <v>2</v>
      </c>
      <c r="P782" s="5">
        <f>ROUND(Source!EJ754,O782)</f>
        <v>18703499.719999999</v>
      </c>
      <c r="Q782" s="5"/>
      <c r="R782" s="5"/>
      <c r="S782" s="5"/>
      <c r="T782" s="5"/>
      <c r="U782" s="5"/>
      <c r="V782" s="5"/>
      <c r="W782" s="5">
        <v>2294511.9300000002</v>
      </c>
      <c r="X782" s="5">
        <v>1</v>
      </c>
      <c r="Y782" s="5">
        <v>2294511.9300000002</v>
      </c>
      <c r="Z782" s="5">
        <v>18703499.719999999</v>
      </c>
      <c r="AA782" s="5">
        <v>1</v>
      </c>
      <c r="AB782" s="5">
        <v>18703499.719999999</v>
      </c>
    </row>
    <row r="783" spans="1:28" x14ac:dyDescent="0.2">
      <c r="A783" s="5">
        <v>50</v>
      </c>
      <c r="B783" s="5">
        <v>1</v>
      </c>
      <c r="C783" s="5">
        <v>0</v>
      </c>
      <c r="D783" s="5">
        <v>2</v>
      </c>
      <c r="E783" s="5">
        <v>224</v>
      </c>
      <c r="F783" s="5">
        <f>ROUND(F784+F785+F786+F787,O783)</f>
        <v>2263692.37</v>
      </c>
      <c r="G783" s="5" t="s">
        <v>569</v>
      </c>
      <c r="H783" s="5" t="s">
        <v>570</v>
      </c>
      <c r="I783" s="5"/>
      <c r="J783" s="5"/>
      <c r="K783" s="5">
        <v>212</v>
      </c>
      <c r="L783" s="5">
        <v>28</v>
      </c>
      <c r="M783" s="5">
        <v>0</v>
      </c>
      <c r="N783" s="5" t="s">
        <v>3</v>
      </c>
      <c r="O783" s="5">
        <v>2</v>
      </c>
      <c r="P783" s="5">
        <f>ROUND(P784+P785+P786+P787,O783)</f>
        <v>18062346.98</v>
      </c>
      <c r="Q783" s="5"/>
      <c r="R783" s="5"/>
      <c r="S783" s="5"/>
      <c r="T783" s="5"/>
      <c r="U783" s="5"/>
      <c r="V783" s="5"/>
      <c r="W783" s="5">
        <v>2263692.37</v>
      </c>
      <c r="X783" s="5">
        <v>1</v>
      </c>
      <c r="Y783" s="5">
        <v>2263692.37</v>
      </c>
      <c r="Z783" s="5">
        <v>18062346.98</v>
      </c>
      <c r="AA783" s="5">
        <v>1</v>
      </c>
      <c r="AB783" s="5">
        <v>18062346.98</v>
      </c>
    </row>
    <row r="784" spans="1:28" x14ac:dyDescent="0.2">
      <c r="A784" s="5">
        <v>50</v>
      </c>
      <c r="B784" s="5">
        <v>1</v>
      </c>
      <c r="C784" s="5">
        <v>0</v>
      </c>
      <c r="D784" s="5">
        <v>2</v>
      </c>
      <c r="E784" s="5">
        <v>0</v>
      </c>
      <c r="F784" s="5">
        <f>ROUND(F771+F772,O784)</f>
        <v>70616.75</v>
      </c>
      <c r="G784" s="5" t="s">
        <v>571</v>
      </c>
      <c r="H784" s="5" t="s">
        <v>15</v>
      </c>
      <c r="I784" s="5"/>
      <c r="J784" s="5"/>
      <c r="K784" s="5">
        <v>212</v>
      </c>
      <c r="L784" s="5">
        <v>29</v>
      </c>
      <c r="M784" s="5">
        <v>0</v>
      </c>
      <c r="N784" s="5" t="s">
        <v>3</v>
      </c>
      <c r="O784" s="5">
        <v>2</v>
      </c>
      <c r="P784" s="5">
        <f>ROUND(P771+P772,O784)</f>
        <v>808915.25</v>
      </c>
      <c r="Q784" s="5"/>
      <c r="R784" s="5"/>
      <c r="S784" s="5"/>
      <c r="T784" s="5"/>
      <c r="U784" s="5"/>
      <c r="V784" s="5"/>
      <c r="W784" s="5">
        <v>70616.75</v>
      </c>
      <c r="X784" s="5">
        <v>1</v>
      </c>
      <c r="Y784" s="5">
        <v>70616.75</v>
      </c>
      <c r="Z784" s="5">
        <v>808915.25</v>
      </c>
      <c r="AA784" s="5">
        <v>1</v>
      </c>
      <c r="AB784" s="5">
        <v>808915.25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0</v>
      </c>
      <c r="F785" s="5">
        <f>ROUND(F763,O785)</f>
        <v>2193075.62</v>
      </c>
      <c r="G785" s="5" t="s">
        <v>572</v>
      </c>
      <c r="H785" s="5" t="s">
        <v>515</v>
      </c>
      <c r="I785" s="5"/>
      <c r="J785" s="5"/>
      <c r="K785" s="5">
        <v>212</v>
      </c>
      <c r="L785" s="5">
        <v>30</v>
      </c>
      <c r="M785" s="5">
        <v>0</v>
      </c>
      <c r="N785" s="5" t="s">
        <v>3</v>
      </c>
      <c r="O785" s="5">
        <v>2</v>
      </c>
      <c r="P785" s="5">
        <f>ROUND(P763,O785)</f>
        <v>17253431.73</v>
      </c>
      <c r="Q785" s="5"/>
      <c r="R785" s="5"/>
      <c r="S785" s="5"/>
      <c r="T785" s="5"/>
      <c r="U785" s="5"/>
      <c r="V785" s="5"/>
      <c r="W785" s="5">
        <v>2193075.62</v>
      </c>
      <c r="X785" s="5">
        <v>1</v>
      </c>
      <c r="Y785" s="5">
        <v>2193075.62</v>
      </c>
      <c r="Z785" s="5">
        <v>17253431.73</v>
      </c>
      <c r="AA785" s="5">
        <v>1</v>
      </c>
      <c r="AB785" s="5">
        <v>17253431.73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v>0</v>
      </c>
      <c r="G786" s="5" t="s">
        <v>573</v>
      </c>
      <c r="H786" s="5" t="s">
        <v>574</v>
      </c>
      <c r="I786" s="5"/>
      <c r="J786" s="5"/>
      <c r="K786" s="5">
        <v>212</v>
      </c>
      <c r="L786" s="5">
        <v>31</v>
      </c>
      <c r="M786" s="5">
        <v>0</v>
      </c>
      <c r="N786" s="5" t="s">
        <v>3</v>
      </c>
      <c r="O786" s="5">
        <v>2</v>
      </c>
      <c r="P786" s="5"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v>0</v>
      </c>
      <c r="G787" s="5" t="s">
        <v>575</v>
      </c>
      <c r="H787" s="5" t="s">
        <v>154</v>
      </c>
      <c r="I787" s="5"/>
      <c r="J787" s="5"/>
      <c r="K787" s="5">
        <v>212</v>
      </c>
      <c r="L787" s="5">
        <v>32</v>
      </c>
      <c r="M787" s="5">
        <v>0</v>
      </c>
      <c r="N787" s="5" t="s">
        <v>3</v>
      </c>
      <c r="O787" s="5">
        <v>2</v>
      </c>
      <c r="P787" s="5"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40" x14ac:dyDescent="0.2">
      <c r="A788" s="5">
        <v>50</v>
      </c>
      <c r="B788" s="5">
        <v>0</v>
      </c>
      <c r="C788" s="5">
        <v>0</v>
      </c>
      <c r="D788" s="5">
        <v>2</v>
      </c>
      <c r="E788" s="5">
        <v>217</v>
      </c>
      <c r="F788" s="5">
        <f>ROUND(F773,O788)</f>
        <v>30819.56</v>
      </c>
      <c r="G788" s="5" t="s">
        <v>3</v>
      </c>
      <c r="H788" s="5" t="s">
        <v>576</v>
      </c>
      <c r="I788" s="5"/>
      <c r="J788" s="5"/>
      <c r="K788" s="5">
        <v>212</v>
      </c>
      <c r="L788" s="5">
        <v>33</v>
      </c>
      <c r="M788" s="5">
        <v>3</v>
      </c>
      <c r="N788" s="5" t="s">
        <v>3</v>
      </c>
      <c r="O788" s="5">
        <v>2</v>
      </c>
      <c r="P788" s="5">
        <f>ROUND(P773,O788)</f>
        <v>641152.74</v>
      </c>
      <c r="Q788" s="5"/>
      <c r="R788" s="5"/>
      <c r="S788" s="5"/>
      <c r="T788" s="5"/>
      <c r="U788" s="5"/>
      <c r="V788" s="5"/>
      <c r="W788" s="5">
        <v>30819.56</v>
      </c>
      <c r="X788" s="5">
        <v>1</v>
      </c>
      <c r="Y788" s="5">
        <v>30819.56</v>
      </c>
      <c r="Z788" s="5">
        <v>641152.74</v>
      </c>
      <c r="AA788" s="5">
        <v>1</v>
      </c>
      <c r="AB788" s="5">
        <v>641152.74</v>
      </c>
    </row>
    <row r="790" spans="1:40" x14ac:dyDescent="0.2">
      <c r="A790">
        <v>71</v>
      </c>
      <c r="B790">
        <v>1</v>
      </c>
      <c r="D790">
        <v>382</v>
      </c>
      <c r="E790">
        <v>83191767</v>
      </c>
      <c r="F790" t="s">
        <v>3</v>
      </c>
      <c r="G790" t="s">
        <v>3</v>
      </c>
      <c r="H790">
        <v>-1</v>
      </c>
      <c r="I790">
        <v>-1</v>
      </c>
    </row>
    <row r="791" spans="1:40" x14ac:dyDescent="0.2">
      <c r="A791">
        <v>71</v>
      </c>
      <c r="B791">
        <v>1</v>
      </c>
      <c r="D791">
        <v>388</v>
      </c>
      <c r="E791">
        <v>83191767</v>
      </c>
      <c r="F791" t="s">
        <v>3</v>
      </c>
      <c r="G791" t="s">
        <v>3</v>
      </c>
      <c r="H791">
        <v>-1</v>
      </c>
      <c r="I791">
        <v>-1</v>
      </c>
    </row>
    <row r="794" spans="1:40" x14ac:dyDescent="0.2">
      <c r="A794">
        <v>-1</v>
      </c>
    </row>
    <row r="796" spans="1:40" x14ac:dyDescent="0.2">
      <c r="A796" s="4">
        <v>75</v>
      </c>
      <c r="B796" s="4" t="s">
        <v>577</v>
      </c>
      <c r="C796" s="4">
        <v>2022</v>
      </c>
      <c r="D796" s="4">
        <v>0</v>
      </c>
      <c r="E796" s="4">
        <v>1</v>
      </c>
      <c r="F796" s="4"/>
      <c r="G796" s="4">
        <v>0</v>
      </c>
      <c r="H796" s="4">
        <v>2</v>
      </c>
      <c r="I796" s="4">
        <v>1</v>
      </c>
      <c r="J796" s="4">
        <v>1</v>
      </c>
      <c r="K796" s="4">
        <v>95</v>
      </c>
      <c r="L796" s="4">
        <v>65</v>
      </c>
      <c r="M796" s="4">
        <v>1</v>
      </c>
      <c r="N796" s="4">
        <v>109223223</v>
      </c>
      <c r="O796" s="4">
        <v>1</v>
      </c>
    </row>
    <row r="797" spans="1:40" x14ac:dyDescent="0.2">
      <c r="A797" s="6">
        <v>1</v>
      </c>
      <c r="B797" s="6" t="s">
        <v>578</v>
      </c>
      <c r="C797" s="6" t="s">
        <v>579</v>
      </c>
      <c r="D797" s="6">
        <v>2022</v>
      </c>
      <c r="E797" s="6">
        <v>1</v>
      </c>
      <c r="F797" s="6">
        <v>1</v>
      </c>
      <c r="G797" s="6">
        <v>1</v>
      </c>
      <c r="H797" s="6">
        <v>0</v>
      </c>
      <c r="I797" s="6">
        <v>2</v>
      </c>
      <c r="J797" s="6">
        <v>1</v>
      </c>
      <c r="K797" s="6">
        <v>6.82</v>
      </c>
      <c r="L797" s="6">
        <v>5.14</v>
      </c>
      <c r="M797" s="6">
        <v>1</v>
      </c>
      <c r="N797" s="6">
        <v>1</v>
      </c>
      <c r="O797" s="6">
        <v>6.82</v>
      </c>
      <c r="P797" s="6">
        <v>5.14</v>
      </c>
      <c r="Q797" s="6">
        <v>1</v>
      </c>
      <c r="R797" s="6" t="s">
        <v>3</v>
      </c>
      <c r="S797" s="6" t="s">
        <v>3</v>
      </c>
      <c r="T797" s="6" t="s">
        <v>3</v>
      </c>
      <c r="U797" s="6" t="s">
        <v>3</v>
      </c>
      <c r="V797" s="6" t="s">
        <v>3</v>
      </c>
      <c r="W797" s="6" t="s">
        <v>3</v>
      </c>
      <c r="X797" s="6" t="s">
        <v>3</v>
      </c>
      <c r="Y797" s="6" t="s">
        <v>3</v>
      </c>
      <c r="Z797" s="6" t="s">
        <v>3</v>
      </c>
      <c r="AA797" s="6" t="s">
        <v>580</v>
      </c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>
        <v>109223224</v>
      </c>
    </row>
    <row r="798" spans="1:40" x14ac:dyDescent="0.2">
      <c r="A798" s="4">
        <v>75</v>
      </c>
      <c r="B798" s="4" t="s">
        <v>581</v>
      </c>
      <c r="C798" s="4">
        <v>2000</v>
      </c>
      <c r="D798" s="4">
        <v>0</v>
      </c>
      <c r="E798" s="4">
        <v>1</v>
      </c>
      <c r="F798" s="4"/>
      <c r="G798" s="4">
        <v>0</v>
      </c>
      <c r="H798" s="4">
        <v>1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109223225</v>
      </c>
      <c r="O798" s="4">
        <v>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109223223</v>
      </c>
      <c r="E14" s="1">
        <v>109223225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(Source!P631)/1000</f>
        <v>531.12126000000001</v>
      </c>
      <c r="F16" s="8">
        <f>(Source!P632)/1000</f>
        <v>277.79399000000001</v>
      </c>
      <c r="G16" s="8">
        <f>(Source!P623)/1000</f>
        <v>17253.43173</v>
      </c>
      <c r="H16" s="8">
        <f>(Source!P633)/1000+(Source!P634)/1000</f>
        <v>53.716589999999997</v>
      </c>
      <c r="I16" s="8">
        <f>E16+F16+G16+H16</f>
        <v>18116.063570000002</v>
      </c>
      <c r="J16" s="8">
        <f>(Source!P629)/1000</f>
        <v>134.05967000000001</v>
      </c>
      <c r="T16" s="9">
        <f>(Source!F631)/1000</f>
        <v>52.495779999999996</v>
      </c>
      <c r="U16" s="9">
        <f>(Source!F632)/1000</f>
        <v>18.12097</v>
      </c>
      <c r="V16" s="9">
        <f>(Source!F623)/1000</f>
        <v>2193.0756200000001</v>
      </c>
      <c r="W16" s="9">
        <f>(Source!F633)/1000+(Source!F634)/1000</f>
        <v>4.6455600000000006</v>
      </c>
      <c r="X16" s="9">
        <f>T16+U16+V16+W16</f>
        <v>2268.3379300000001</v>
      </c>
      <c r="Y16" s="9">
        <f>(Source!F629)/1000</f>
        <v>5.1523699999999995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17880356.359999999</v>
      </c>
      <c r="AU16" s="8">
        <v>17612596.52</v>
      </c>
      <c r="AV16" s="8">
        <v>0</v>
      </c>
      <c r="AW16" s="8">
        <v>17253431.73</v>
      </c>
      <c r="AX16" s="8">
        <v>0</v>
      </c>
      <c r="AY16" s="8">
        <v>133700.17000000001</v>
      </c>
      <c r="AZ16" s="8">
        <v>32512.46</v>
      </c>
      <c r="BA16" s="8">
        <v>134059.67000000001</v>
      </c>
      <c r="BB16" s="8">
        <v>531121.26</v>
      </c>
      <c r="BC16" s="8">
        <v>277793.99</v>
      </c>
      <c r="BD16" s="8">
        <v>53716.59</v>
      </c>
      <c r="BE16" s="8">
        <v>0</v>
      </c>
      <c r="BF16" s="8">
        <v>420.21815298600001</v>
      </c>
      <c r="BG16" s="8">
        <v>0</v>
      </c>
      <c r="BH16" s="8">
        <v>0</v>
      </c>
      <c r="BI16" s="8">
        <v>123929.03</v>
      </c>
      <c r="BJ16" s="8">
        <v>59758.26</v>
      </c>
      <c r="BK16" s="8">
        <v>18116063.57</v>
      </c>
      <c r="BR16" s="9">
        <v>2258709.0299999998</v>
      </c>
      <c r="BS16" s="9">
        <v>2240430.4500000002</v>
      </c>
      <c r="BT16" s="9">
        <v>0</v>
      </c>
      <c r="BU16" s="9">
        <v>2193075.62</v>
      </c>
      <c r="BV16" s="9">
        <v>0</v>
      </c>
      <c r="BW16" s="9">
        <v>13126.21</v>
      </c>
      <c r="BX16" s="9">
        <v>1247.6099999999999</v>
      </c>
      <c r="BY16" s="9">
        <v>5152.37</v>
      </c>
      <c r="BZ16" s="9">
        <v>52495.78</v>
      </c>
      <c r="CA16" s="9">
        <v>18120.97</v>
      </c>
      <c r="CB16" s="9">
        <v>4645.5600000000004</v>
      </c>
      <c r="CC16" s="9">
        <v>0</v>
      </c>
      <c r="CD16" s="9">
        <v>420.81661698600004</v>
      </c>
      <c r="CE16" s="9">
        <v>0</v>
      </c>
      <c r="CF16" s="9">
        <v>0</v>
      </c>
      <c r="CG16" s="9">
        <v>5764.72</v>
      </c>
      <c r="CH16" s="9">
        <v>3864.18</v>
      </c>
      <c r="CI16" s="9">
        <v>2268337.9300000002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551</v>
      </c>
      <c r="E17" s="8">
        <f>(Source!P741)/1000</f>
        <v>0</v>
      </c>
      <c r="F17" s="8">
        <f>(Source!P742)/1000</f>
        <v>0</v>
      </c>
      <c r="G17" s="8">
        <f>(Source!P733)/1000</f>
        <v>0</v>
      </c>
      <c r="H17" s="8">
        <f>(Source!P743)/1000+(Source!P744)/1000</f>
        <v>587.43615</v>
      </c>
      <c r="I17" s="8">
        <f>E17+F17+G17+H17</f>
        <v>587.43615</v>
      </c>
      <c r="J17" s="8">
        <f>(Source!P739)/1000</f>
        <v>278.40575999999999</v>
      </c>
      <c r="T17" s="9">
        <f>(Source!F741)/1000</f>
        <v>0</v>
      </c>
      <c r="U17" s="9">
        <f>(Source!F742)/1000</f>
        <v>0</v>
      </c>
      <c r="V17" s="9">
        <f>(Source!F733)/1000</f>
        <v>0</v>
      </c>
      <c r="W17" s="9">
        <f>(Source!F743)/1000+(Source!F744)/1000</f>
        <v>26.173999999999999</v>
      </c>
      <c r="X17" s="9">
        <f>T17+U17+V17+W17</f>
        <v>26.173999999999999</v>
      </c>
      <c r="Y17" s="9">
        <f>(Source!F739)/1000</f>
        <v>10.683260000000001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278405.76000000001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278405.76000000001</v>
      </c>
      <c r="BB17" s="8">
        <v>0</v>
      </c>
      <c r="BC17" s="8">
        <v>0</v>
      </c>
      <c r="BD17" s="8">
        <v>587436.15</v>
      </c>
      <c r="BE17" s="8">
        <v>0</v>
      </c>
      <c r="BF17" s="8">
        <v>670</v>
      </c>
      <c r="BG17" s="8">
        <v>0</v>
      </c>
      <c r="BH17" s="8">
        <v>0</v>
      </c>
      <c r="BI17" s="8">
        <v>194884.03</v>
      </c>
      <c r="BJ17" s="8">
        <v>114146.36</v>
      </c>
      <c r="BK17" s="8">
        <v>587436.15</v>
      </c>
      <c r="BR17" s="9">
        <v>10683.26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10683.26</v>
      </c>
      <c r="BZ17" s="9">
        <v>0</v>
      </c>
      <c r="CA17" s="9">
        <v>0</v>
      </c>
      <c r="CB17" s="9">
        <v>26174</v>
      </c>
      <c r="CC17" s="9">
        <v>0</v>
      </c>
      <c r="CD17" s="9">
        <v>670</v>
      </c>
      <c r="CE17" s="9">
        <v>0</v>
      </c>
      <c r="CF17" s="9">
        <v>0</v>
      </c>
      <c r="CG17" s="9">
        <v>8012.45</v>
      </c>
      <c r="CH17" s="9">
        <v>7478.29</v>
      </c>
      <c r="CI17" s="9">
        <v>26174</v>
      </c>
    </row>
    <row r="19" spans="1:87" x14ac:dyDescent="0.2">
      <c r="A19">
        <v>51</v>
      </c>
      <c r="E19" s="10">
        <f>SUMIF(A16:A18,3,E16:E18)</f>
        <v>531.12126000000001</v>
      </c>
      <c r="F19" s="10">
        <f>SUMIF(A16:A18,3,F16:F18)</f>
        <v>277.79399000000001</v>
      </c>
      <c r="G19" s="10">
        <f>SUMIF(A16:A18,3,G16:G18)</f>
        <v>17253.43173</v>
      </c>
      <c r="H19" s="10">
        <f>SUMIF(A16:A18,3,H16:H18)</f>
        <v>641.15273999999999</v>
      </c>
      <c r="I19" s="10">
        <f>SUMIF(A16:A18,3,I16:I18)</f>
        <v>18703.499720000003</v>
      </c>
      <c r="J19" s="10">
        <f>SUMIF(A16:A18,3,J16:J18)</f>
        <v>412.46542999999997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52.495779999999996</v>
      </c>
      <c r="U19" s="3">
        <f>SUMIF(A16:A18,3,U16:U18)</f>
        <v>18.12097</v>
      </c>
      <c r="V19" s="3">
        <f>SUMIF(A16:A18,3,V16:V18)</f>
        <v>2193.0756200000001</v>
      </c>
      <c r="W19" s="3">
        <f>SUMIF(A16:A18,3,W16:W18)</f>
        <v>30.819559999999999</v>
      </c>
      <c r="X19" s="3">
        <f>SUMIF(A16:A18,3,X16:X18)</f>
        <v>2294.5119300000001</v>
      </c>
      <c r="Y19" s="3">
        <f>SUMIF(A16:A18,3,Y16:Y18)</f>
        <v>15.83563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18158762.120000001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2269392.29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17612596.52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2240430.4500000002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17612596.52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2240430.4500000002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359164.79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47354.83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359164.79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47354.83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17253431.73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17253431.73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133700.17000000001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13126.21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32512.46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1247.6099999999999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412465.43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15835.63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531121.26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52495.78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277793.99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18120.97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641152.74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30819.56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1090.218152986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1090.8166169860001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318813.06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13777.17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173904.62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11342.47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18703499.719999999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2294511.9300000002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18062346.98</v>
      </c>
      <c r="G48" s="5" t="s">
        <v>569</v>
      </c>
      <c r="H48" s="5" t="s">
        <v>570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2263692.37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808915.25</v>
      </c>
      <c r="G49" s="5" t="s">
        <v>571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70616.75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17253431.73</v>
      </c>
      <c r="G50" s="5" t="s">
        <v>572</v>
      </c>
      <c r="H50" s="5" t="s">
        <v>515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573</v>
      </c>
      <c r="H51" s="5" t="s">
        <v>574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575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641152.74</v>
      </c>
      <c r="G53" s="5" t="s">
        <v>3</v>
      </c>
      <c r="H53" s="5" t="s">
        <v>576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30819.56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577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109223223</v>
      </c>
      <c r="O58" s="4">
        <v>1</v>
      </c>
    </row>
    <row r="59" spans="1:40" x14ac:dyDescent="0.2">
      <c r="A59" s="6">
        <v>1</v>
      </c>
      <c r="B59" s="6" t="s">
        <v>578</v>
      </c>
      <c r="C59" s="6" t="s">
        <v>579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580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109223224</v>
      </c>
    </row>
    <row r="60" spans="1:40" x14ac:dyDescent="0.2">
      <c r="A60" s="4">
        <v>75</v>
      </c>
      <c r="B60" s="4" t="s">
        <v>581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109223225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109223225</v>
      </c>
      <c r="C1">
        <v>109224102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583</v>
      </c>
      <c r="J1" t="s">
        <v>3</v>
      </c>
      <c r="K1" t="s">
        <v>584</v>
      </c>
      <c r="L1">
        <v>1191</v>
      </c>
      <c r="N1">
        <v>1013</v>
      </c>
      <c r="O1" t="s">
        <v>585</v>
      </c>
      <c r="P1" t="s">
        <v>585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109224106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109223225</v>
      </c>
      <c r="C2">
        <v>109224102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586</v>
      </c>
      <c r="J2" t="s">
        <v>587</v>
      </c>
      <c r="K2" t="s">
        <v>588</v>
      </c>
      <c r="L2">
        <v>1367</v>
      </c>
      <c r="N2">
        <v>1011</v>
      </c>
      <c r="O2" t="s">
        <v>535</v>
      </c>
      <c r="P2" t="s">
        <v>535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109224107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109223225</v>
      </c>
      <c r="C3">
        <v>109224102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589</v>
      </c>
      <c r="J3" t="s">
        <v>590</v>
      </c>
      <c r="K3" t="s">
        <v>591</v>
      </c>
      <c r="L3">
        <v>1367</v>
      </c>
      <c r="N3">
        <v>1011</v>
      </c>
      <c r="O3" t="s">
        <v>535</v>
      </c>
      <c r="P3" t="s">
        <v>535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109224108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109223223</v>
      </c>
      <c r="C4">
        <v>109224102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583</v>
      </c>
      <c r="J4" t="s">
        <v>3</v>
      </c>
      <c r="K4" t="s">
        <v>584</v>
      </c>
      <c r="L4">
        <v>1191</v>
      </c>
      <c r="N4">
        <v>1013</v>
      </c>
      <c r="O4" t="s">
        <v>585</v>
      </c>
      <c r="P4" t="s">
        <v>585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109224106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109223223</v>
      </c>
      <c r="C5">
        <v>109224102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586</v>
      </c>
      <c r="J5" t="s">
        <v>587</v>
      </c>
      <c r="K5" t="s">
        <v>588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109224107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109223223</v>
      </c>
      <c r="C6">
        <v>109224102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589</v>
      </c>
      <c r="J6" t="s">
        <v>590</v>
      </c>
      <c r="K6" t="s">
        <v>591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109224108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109223225</v>
      </c>
      <c r="C7">
        <v>109224109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583</v>
      </c>
      <c r="J7" t="s">
        <v>3</v>
      </c>
      <c r="K7" t="s">
        <v>584</v>
      </c>
      <c r="L7">
        <v>1191</v>
      </c>
      <c r="N7">
        <v>1013</v>
      </c>
      <c r="O7" t="s">
        <v>585</v>
      </c>
      <c r="P7" t="s">
        <v>585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109224112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109223225</v>
      </c>
      <c r="C8">
        <v>109224109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589</v>
      </c>
      <c r="J8" t="s">
        <v>590</v>
      </c>
      <c r="K8" t="s">
        <v>591</v>
      </c>
      <c r="L8">
        <v>1367</v>
      </c>
      <c r="N8">
        <v>1011</v>
      </c>
      <c r="O8" t="s">
        <v>535</v>
      </c>
      <c r="P8" t="s">
        <v>535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109224113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109223223</v>
      </c>
      <c r="C9">
        <v>109224109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583</v>
      </c>
      <c r="J9" t="s">
        <v>3</v>
      </c>
      <c r="K9" t="s">
        <v>584</v>
      </c>
      <c r="L9">
        <v>1191</v>
      </c>
      <c r="N9">
        <v>1013</v>
      </c>
      <c r="O9" t="s">
        <v>585</v>
      </c>
      <c r="P9" t="s">
        <v>585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109224112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109223223</v>
      </c>
      <c r="C10">
        <v>109224109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589</v>
      </c>
      <c r="J10" t="s">
        <v>590</v>
      </c>
      <c r="K10" t="s">
        <v>591</v>
      </c>
      <c r="L10">
        <v>1367</v>
      </c>
      <c r="N10">
        <v>1011</v>
      </c>
      <c r="O10" t="s">
        <v>535</v>
      </c>
      <c r="P10" t="s">
        <v>535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109224113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109223225</v>
      </c>
      <c r="C11">
        <v>109224114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583</v>
      </c>
      <c r="J11" t="s">
        <v>3</v>
      </c>
      <c r="K11" t="s">
        <v>584</v>
      </c>
      <c r="L11">
        <v>1191</v>
      </c>
      <c r="N11">
        <v>1013</v>
      </c>
      <c r="O11" t="s">
        <v>585</v>
      </c>
      <c r="P11" t="s">
        <v>585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109224116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109223223</v>
      </c>
      <c r="C12">
        <v>109224114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583</v>
      </c>
      <c r="J12" t="s">
        <v>3</v>
      </c>
      <c r="K12" t="s">
        <v>584</v>
      </c>
      <c r="L12">
        <v>1191</v>
      </c>
      <c r="N12">
        <v>1013</v>
      </c>
      <c r="O12" t="s">
        <v>585</v>
      </c>
      <c r="P12" t="s">
        <v>585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109224116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109223225</v>
      </c>
      <c r="C13">
        <v>109224117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592</v>
      </c>
      <c r="J13" t="s">
        <v>593</v>
      </c>
      <c r="K13" t="s">
        <v>594</v>
      </c>
      <c r="L13">
        <v>1367</v>
      </c>
      <c r="N13">
        <v>1011</v>
      </c>
      <c r="O13" t="s">
        <v>535</v>
      </c>
      <c r="P13" t="s">
        <v>535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109224119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109223223</v>
      </c>
      <c r="C14">
        <v>109224117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592</v>
      </c>
      <c r="J14" t="s">
        <v>593</v>
      </c>
      <c r="K14" t="s">
        <v>594</v>
      </c>
      <c r="L14">
        <v>1367</v>
      </c>
      <c r="N14">
        <v>1011</v>
      </c>
      <c r="O14" t="s">
        <v>535</v>
      </c>
      <c r="P14" t="s">
        <v>535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109224119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109223225</v>
      </c>
      <c r="C15">
        <v>109224120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583</v>
      </c>
      <c r="J15" t="s">
        <v>3</v>
      </c>
      <c r="K15" t="s">
        <v>584</v>
      </c>
      <c r="L15">
        <v>1191</v>
      </c>
      <c r="N15">
        <v>1013</v>
      </c>
      <c r="O15" t="s">
        <v>585</v>
      </c>
      <c r="P15" t="s">
        <v>585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109224124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109223225</v>
      </c>
      <c r="C16">
        <v>109224120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595</v>
      </c>
      <c r="J16" t="s">
        <v>596</v>
      </c>
      <c r="K16" t="s">
        <v>597</v>
      </c>
      <c r="L16">
        <v>1367</v>
      </c>
      <c r="N16">
        <v>1011</v>
      </c>
      <c r="O16" t="s">
        <v>535</v>
      </c>
      <c r="P16" t="s">
        <v>535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109224125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109223225</v>
      </c>
      <c r="C17">
        <v>109224120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598</v>
      </c>
      <c r="J17" t="s">
        <v>599</v>
      </c>
      <c r="K17" t="s">
        <v>600</v>
      </c>
      <c r="L17">
        <v>1367</v>
      </c>
      <c r="N17">
        <v>1011</v>
      </c>
      <c r="O17" t="s">
        <v>535</v>
      </c>
      <c r="P17" t="s">
        <v>535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109224126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109223223</v>
      </c>
      <c r="C18">
        <v>109224120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583</v>
      </c>
      <c r="J18" t="s">
        <v>3</v>
      </c>
      <c r="K18" t="s">
        <v>584</v>
      </c>
      <c r="L18">
        <v>1191</v>
      </c>
      <c r="N18">
        <v>1013</v>
      </c>
      <c r="O18" t="s">
        <v>585</v>
      </c>
      <c r="P18" t="s">
        <v>585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109224124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109223223</v>
      </c>
      <c r="C19">
        <v>109224120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595</v>
      </c>
      <c r="J19" t="s">
        <v>596</v>
      </c>
      <c r="K19" t="s">
        <v>597</v>
      </c>
      <c r="L19">
        <v>1367</v>
      </c>
      <c r="N19">
        <v>1011</v>
      </c>
      <c r="O19" t="s">
        <v>535</v>
      </c>
      <c r="P19" t="s">
        <v>535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109224125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109223223</v>
      </c>
      <c r="C20">
        <v>109224120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598</v>
      </c>
      <c r="J20" t="s">
        <v>599</v>
      </c>
      <c r="K20" t="s">
        <v>600</v>
      </c>
      <c r="L20">
        <v>1367</v>
      </c>
      <c r="N20">
        <v>1011</v>
      </c>
      <c r="O20" t="s">
        <v>535</v>
      </c>
      <c r="P20" t="s">
        <v>535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109224126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109223225</v>
      </c>
      <c r="C21">
        <v>109224127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583</v>
      </c>
      <c r="J21" t="s">
        <v>3</v>
      </c>
      <c r="K21" t="s">
        <v>584</v>
      </c>
      <c r="L21">
        <v>1191</v>
      </c>
      <c r="N21">
        <v>1013</v>
      </c>
      <c r="O21" t="s">
        <v>585</v>
      </c>
      <c r="P21" t="s">
        <v>585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109224134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109223225</v>
      </c>
      <c r="C22">
        <v>109224127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601</v>
      </c>
      <c r="J22" t="s">
        <v>602</v>
      </c>
      <c r="K22" t="s">
        <v>603</v>
      </c>
      <c r="L22">
        <v>1367</v>
      </c>
      <c r="N22">
        <v>1011</v>
      </c>
      <c r="O22" t="s">
        <v>535</v>
      </c>
      <c r="P22" t="s">
        <v>535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109224135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109223225</v>
      </c>
      <c r="C23">
        <v>109224127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598</v>
      </c>
      <c r="J23" t="s">
        <v>599</v>
      </c>
      <c r="K23" t="s">
        <v>600</v>
      </c>
      <c r="L23">
        <v>1367</v>
      </c>
      <c r="N23">
        <v>1011</v>
      </c>
      <c r="O23" t="s">
        <v>535</v>
      </c>
      <c r="P23" t="s">
        <v>535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109224136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109223225</v>
      </c>
      <c r="C24">
        <v>109224127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604</v>
      </c>
      <c r="J24" t="s">
        <v>605</v>
      </c>
      <c r="K24" t="s">
        <v>606</v>
      </c>
      <c r="L24">
        <v>1367</v>
      </c>
      <c r="N24">
        <v>1011</v>
      </c>
      <c r="O24" t="s">
        <v>535</v>
      </c>
      <c r="P24" t="s">
        <v>535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109224137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109223225</v>
      </c>
      <c r="C25">
        <v>109224127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109224138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109223225</v>
      </c>
      <c r="C26">
        <v>109224127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109223223</v>
      </c>
      <c r="C27">
        <v>109224127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585</v>
      </c>
      <c r="P27" t="s">
        <v>585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109224134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109223223</v>
      </c>
      <c r="C28">
        <v>109224127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601</v>
      </c>
      <c r="J28" t="s">
        <v>602</v>
      </c>
      <c r="K28" t="s">
        <v>603</v>
      </c>
      <c r="L28">
        <v>1367</v>
      </c>
      <c r="N28">
        <v>1011</v>
      </c>
      <c r="O28" t="s">
        <v>535</v>
      </c>
      <c r="P28" t="s">
        <v>535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109224135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109223223</v>
      </c>
      <c r="C29">
        <v>109224127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598</v>
      </c>
      <c r="J29" t="s">
        <v>599</v>
      </c>
      <c r="K29" t="s">
        <v>600</v>
      </c>
      <c r="L29">
        <v>1367</v>
      </c>
      <c r="N29">
        <v>1011</v>
      </c>
      <c r="O29" t="s">
        <v>535</v>
      </c>
      <c r="P29" t="s">
        <v>535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109224136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109223223</v>
      </c>
      <c r="C30">
        <v>109224127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604</v>
      </c>
      <c r="J30" t="s">
        <v>605</v>
      </c>
      <c r="K30" t="s">
        <v>606</v>
      </c>
      <c r="L30">
        <v>1367</v>
      </c>
      <c r="N30">
        <v>1011</v>
      </c>
      <c r="O30" t="s">
        <v>535</v>
      </c>
      <c r="P30" t="s">
        <v>535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109224137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109223223</v>
      </c>
      <c r="C31">
        <v>109224127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109224138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109223223</v>
      </c>
      <c r="C32">
        <v>109224127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109223225</v>
      </c>
      <c r="C33">
        <v>109224141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583</v>
      </c>
      <c r="J33" t="s">
        <v>3</v>
      </c>
      <c r="K33" t="s">
        <v>584</v>
      </c>
      <c r="L33">
        <v>1191</v>
      </c>
      <c r="N33">
        <v>1013</v>
      </c>
      <c r="O33" t="s">
        <v>585</v>
      </c>
      <c r="P33" t="s">
        <v>585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109224148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109223225</v>
      </c>
      <c r="C34">
        <v>109224141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607</v>
      </c>
      <c r="J34" t="s">
        <v>608</v>
      </c>
      <c r="K34" t="s">
        <v>609</v>
      </c>
      <c r="L34">
        <v>1367</v>
      </c>
      <c r="N34">
        <v>1011</v>
      </c>
      <c r="O34" t="s">
        <v>535</v>
      </c>
      <c r="P34" t="s">
        <v>535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109224149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109223225</v>
      </c>
      <c r="C35">
        <v>109224141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610</v>
      </c>
      <c r="J35" t="s">
        <v>611</v>
      </c>
      <c r="K35" t="s">
        <v>612</v>
      </c>
      <c r="L35">
        <v>1367</v>
      </c>
      <c r="N35">
        <v>1011</v>
      </c>
      <c r="O35" t="s">
        <v>535</v>
      </c>
      <c r="P35" t="s">
        <v>535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109224150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109223225</v>
      </c>
      <c r="C36">
        <v>109224141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109224151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109223225</v>
      </c>
      <c r="C37">
        <v>109224141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613</v>
      </c>
      <c r="J37" t="s">
        <v>614</v>
      </c>
      <c r="K37" t="s">
        <v>615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109224152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109223225</v>
      </c>
      <c r="C38">
        <v>109224141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109223223</v>
      </c>
      <c r="C39">
        <v>109224141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583</v>
      </c>
      <c r="J39" t="s">
        <v>3</v>
      </c>
      <c r="K39" t="s">
        <v>584</v>
      </c>
      <c r="L39">
        <v>1191</v>
      </c>
      <c r="N39">
        <v>1013</v>
      </c>
      <c r="O39" t="s">
        <v>585</v>
      </c>
      <c r="P39" t="s">
        <v>585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109224148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109223223</v>
      </c>
      <c r="C40">
        <v>109224141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607</v>
      </c>
      <c r="J40" t="s">
        <v>608</v>
      </c>
      <c r="K40" t="s">
        <v>609</v>
      </c>
      <c r="L40">
        <v>1367</v>
      </c>
      <c r="N40">
        <v>1011</v>
      </c>
      <c r="O40" t="s">
        <v>535</v>
      </c>
      <c r="P40" t="s">
        <v>535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109224149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109223223</v>
      </c>
      <c r="C41">
        <v>109224141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610</v>
      </c>
      <c r="J41" t="s">
        <v>611</v>
      </c>
      <c r="K41" t="s">
        <v>612</v>
      </c>
      <c r="L41">
        <v>1367</v>
      </c>
      <c r="N41">
        <v>1011</v>
      </c>
      <c r="O41" t="s">
        <v>535</v>
      </c>
      <c r="P41" t="s">
        <v>535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109224150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109223223</v>
      </c>
      <c r="C42">
        <v>109224141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109224151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109223223</v>
      </c>
      <c r="C43">
        <v>109224141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613</v>
      </c>
      <c r="J43" t="s">
        <v>614</v>
      </c>
      <c r="K43" t="s">
        <v>615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109224152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109223223</v>
      </c>
      <c r="C44">
        <v>109224141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109223225</v>
      </c>
      <c r="C45">
        <v>109224155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585</v>
      </c>
      <c r="P45" t="s">
        <v>585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109224162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109223225</v>
      </c>
      <c r="C46">
        <v>109224155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616</v>
      </c>
      <c r="J46" t="s">
        <v>3</v>
      </c>
      <c r="K46" t="s">
        <v>617</v>
      </c>
      <c r="L46">
        <v>1344</v>
      </c>
      <c r="N46">
        <v>1008</v>
      </c>
      <c r="O46" t="s">
        <v>618</v>
      </c>
      <c r="P46" t="s">
        <v>618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109224163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109223225</v>
      </c>
      <c r="C47">
        <v>109224155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109223225</v>
      </c>
      <c r="C48">
        <v>109224155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802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109223225</v>
      </c>
      <c r="C49">
        <v>109224155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109223225</v>
      </c>
      <c r="C50">
        <v>109224155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619</v>
      </c>
      <c r="J50" t="s">
        <v>3</v>
      </c>
      <c r="K50" t="s">
        <v>620</v>
      </c>
      <c r="L50">
        <v>1344</v>
      </c>
      <c r="N50">
        <v>1008</v>
      </c>
      <c r="O50" t="s">
        <v>618</v>
      </c>
      <c r="P50" t="s">
        <v>618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109224167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109223223</v>
      </c>
      <c r="C51">
        <v>109224155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583</v>
      </c>
      <c r="J51" t="s">
        <v>3</v>
      </c>
      <c r="K51" t="s">
        <v>584</v>
      </c>
      <c r="L51">
        <v>1191</v>
      </c>
      <c r="N51">
        <v>1013</v>
      </c>
      <c r="O51" t="s">
        <v>585</v>
      </c>
      <c r="P51" t="s">
        <v>585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109224162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109223223</v>
      </c>
      <c r="C52">
        <v>109224155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616</v>
      </c>
      <c r="J52" t="s">
        <v>3</v>
      </c>
      <c r="K52" t="s">
        <v>617</v>
      </c>
      <c r="L52">
        <v>1344</v>
      </c>
      <c r="N52">
        <v>1008</v>
      </c>
      <c r="O52" t="s">
        <v>618</v>
      </c>
      <c r="P52" t="s">
        <v>618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109224163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109223223</v>
      </c>
      <c r="C53">
        <v>109224155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109223223</v>
      </c>
      <c r="C54">
        <v>109224155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802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109223223</v>
      </c>
      <c r="C55">
        <v>109224155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109223223</v>
      </c>
      <c r="C56">
        <v>109224155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619</v>
      </c>
      <c r="J56" t="s">
        <v>3</v>
      </c>
      <c r="K56" t="s">
        <v>620</v>
      </c>
      <c r="L56">
        <v>1344</v>
      </c>
      <c r="N56">
        <v>1008</v>
      </c>
      <c r="O56" t="s">
        <v>618</v>
      </c>
      <c r="P56" t="s">
        <v>618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109224167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109223225</v>
      </c>
      <c r="C57">
        <v>109224171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583</v>
      </c>
      <c r="J57" t="s">
        <v>3</v>
      </c>
      <c r="K57" t="s">
        <v>584</v>
      </c>
      <c r="L57">
        <v>1191</v>
      </c>
      <c r="N57">
        <v>1013</v>
      </c>
      <c r="O57" t="s">
        <v>585</v>
      </c>
      <c r="P57" t="s">
        <v>585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109224189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109223225</v>
      </c>
      <c r="C58">
        <v>109224171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621</v>
      </c>
      <c r="J58" t="s">
        <v>622</v>
      </c>
      <c r="K58" t="s">
        <v>623</v>
      </c>
      <c r="L58">
        <v>1367</v>
      </c>
      <c r="N58">
        <v>1011</v>
      </c>
      <c r="O58" t="s">
        <v>535</v>
      </c>
      <c r="P58" t="s">
        <v>535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109224190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109223225</v>
      </c>
      <c r="C59">
        <v>109224171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624</v>
      </c>
      <c r="J59" t="s">
        <v>625</v>
      </c>
      <c r="K59" t="s">
        <v>626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109224191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109223225</v>
      </c>
      <c r="C60">
        <v>109224171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627</v>
      </c>
      <c r="J60" t="s">
        <v>628</v>
      </c>
      <c r="K60" t="s">
        <v>629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109224193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109223225</v>
      </c>
      <c r="C61">
        <v>109224171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630</v>
      </c>
      <c r="J61" t="s">
        <v>631</v>
      </c>
      <c r="K61" t="s">
        <v>632</v>
      </c>
      <c r="L61">
        <v>1367</v>
      </c>
      <c r="N61">
        <v>1011</v>
      </c>
      <c r="O61" t="s">
        <v>535</v>
      </c>
      <c r="P61" t="s">
        <v>535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109224192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109223225</v>
      </c>
      <c r="C62">
        <v>109224171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633</v>
      </c>
      <c r="J62" t="s">
        <v>634</v>
      </c>
      <c r="K62" t="s">
        <v>635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109224194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109223225</v>
      </c>
      <c r="C63">
        <v>109224171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636</v>
      </c>
      <c r="J63" t="s">
        <v>637</v>
      </c>
      <c r="K63" t="s">
        <v>638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109224195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109223225</v>
      </c>
      <c r="C64">
        <v>109224171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322</v>
      </c>
      <c r="J64" t="s">
        <v>324</v>
      </c>
      <c r="K64" t="s">
        <v>323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109224197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109223225</v>
      </c>
      <c r="C65">
        <v>109224171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639</v>
      </c>
      <c r="J65" t="s">
        <v>640</v>
      </c>
      <c r="K65" t="s">
        <v>641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109224198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109223225</v>
      </c>
      <c r="C66">
        <v>109224171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642</v>
      </c>
      <c r="J66" t="s">
        <v>643</v>
      </c>
      <c r="K66" t="s">
        <v>644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109224199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109223225</v>
      </c>
      <c r="C67">
        <v>109224171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645</v>
      </c>
      <c r="J67" t="s">
        <v>646</v>
      </c>
      <c r="K67" t="s">
        <v>647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109224200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109223225</v>
      </c>
      <c r="C68">
        <v>109224171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648</v>
      </c>
      <c r="J68" t="s">
        <v>649</v>
      </c>
      <c r="K68" t="s">
        <v>650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109224201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109223225</v>
      </c>
      <c r="C69">
        <v>109224171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613</v>
      </c>
      <c r="J69" t="s">
        <v>614</v>
      </c>
      <c r="K69" t="s">
        <v>615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109224202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109223225</v>
      </c>
      <c r="C70">
        <v>109224171</v>
      </c>
      <c r="D70">
        <v>73711131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1991589196</v>
      </c>
      <c r="Y70">
        <v>101.5</v>
      </c>
      <c r="AA70">
        <v>735.27</v>
      </c>
      <c r="AB70">
        <v>0</v>
      </c>
      <c r="AC70">
        <v>0</v>
      </c>
      <c r="AD70">
        <v>0</v>
      </c>
      <c r="AE70">
        <v>735.27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735.27</v>
      </c>
      <c r="CZ70">
        <f t="shared" si="8"/>
        <v>735.27</v>
      </c>
      <c r="DA70">
        <f t="shared" si="9"/>
        <v>1</v>
      </c>
      <c r="DB70">
        <f t="shared" si="2"/>
        <v>74629.91</v>
      </c>
      <c r="DC70">
        <f t="shared" si="3"/>
        <v>0</v>
      </c>
    </row>
    <row r="71" spans="1:107" x14ac:dyDescent="0.2">
      <c r="A71">
        <f>ROW(Source!A58)</f>
        <v>58</v>
      </c>
      <c r="B71">
        <v>109223225</v>
      </c>
      <c r="C71">
        <v>109224171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109223225</v>
      </c>
      <c r="C72">
        <v>109224171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109223225</v>
      </c>
      <c r="C73">
        <v>109224171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651</v>
      </c>
      <c r="J73" t="s">
        <v>652</v>
      </c>
      <c r="K73" t="s">
        <v>653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109224203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109223223</v>
      </c>
      <c r="C74">
        <v>109224171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583</v>
      </c>
      <c r="J74" t="s">
        <v>3</v>
      </c>
      <c r="K74" t="s">
        <v>584</v>
      </c>
      <c r="L74">
        <v>1191</v>
      </c>
      <c r="N74">
        <v>1013</v>
      </c>
      <c r="O74" t="s">
        <v>585</v>
      </c>
      <c r="P74" t="s">
        <v>585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109224189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109223223</v>
      </c>
      <c r="C75">
        <v>109224171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621</v>
      </c>
      <c r="J75" t="s">
        <v>622</v>
      </c>
      <c r="K75" t="s">
        <v>623</v>
      </c>
      <c r="L75">
        <v>1367</v>
      </c>
      <c r="N75">
        <v>1011</v>
      </c>
      <c r="O75" t="s">
        <v>535</v>
      </c>
      <c r="P75" t="s">
        <v>535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109224190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109223223</v>
      </c>
      <c r="C76">
        <v>109224171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624</v>
      </c>
      <c r="J76" t="s">
        <v>625</v>
      </c>
      <c r="K76" t="s">
        <v>626</v>
      </c>
      <c r="L76">
        <v>1367</v>
      </c>
      <c r="N76">
        <v>1011</v>
      </c>
      <c r="O76" t="s">
        <v>535</v>
      </c>
      <c r="P76" t="s">
        <v>535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109224191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109223223</v>
      </c>
      <c r="C77">
        <v>109224171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627</v>
      </c>
      <c r="J77" t="s">
        <v>628</v>
      </c>
      <c r="K77" t="s">
        <v>629</v>
      </c>
      <c r="L77">
        <v>1367</v>
      </c>
      <c r="N77">
        <v>1011</v>
      </c>
      <c r="O77" t="s">
        <v>535</v>
      </c>
      <c r="P77" t="s">
        <v>535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109224193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109223223</v>
      </c>
      <c r="C78">
        <v>109224171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630</v>
      </c>
      <c r="J78" t="s">
        <v>631</v>
      </c>
      <c r="K78" t="s">
        <v>632</v>
      </c>
      <c r="L78">
        <v>1367</v>
      </c>
      <c r="N78">
        <v>1011</v>
      </c>
      <c r="O78" t="s">
        <v>535</v>
      </c>
      <c r="P78" t="s">
        <v>535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109224192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109223223</v>
      </c>
      <c r="C79">
        <v>109224171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633</v>
      </c>
      <c r="J79" t="s">
        <v>634</v>
      </c>
      <c r="K79" t="s">
        <v>635</v>
      </c>
      <c r="L79">
        <v>1367</v>
      </c>
      <c r="N79">
        <v>1011</v>
      </c>
      <c r="O79" t="s">
        <v>535</v>
      </c>
      <c r="P79" t="s">
        <v>535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109224194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109223223</v>
      </c>
      <c r="C80">
        <v>109224171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636</v>
      </c>
      <c r="J80" t="s">
        <v>637</v>
      </c>
      <c r="K80" t="s">
        <v>638</v>
      </c>
      <c r="L80">
        <v>1367</v>
      </c>
      <c r="N80">
        <v>1011</v>
      </c>
      <c r="O80" t="s">
        <v>535</v>
      </c>
      <c r="P80" t="s">
        <v>535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109224195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109223223</v>
      </c>
      <c r="C81">
        <v>109224171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109224197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109223223</v>
      </c>
      <c r="C82">
        <v>109224171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639</v>
      </c>
      <c r="J82" t="s">
        <v>640</v>
      </c>
      <c r="K82" t="s">
        <v>641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109224198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109223223</v>
      </c>
      <c r="C83">
        <v>109224171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642</v>
      </c>
      <c r="J83" t="s">
        <v>643</v>
      </c>
      <c r="K83" t="s">
        <v>644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109224199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109223223</v>
      </c>
      <c r="C84">
        <v>109224171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645</v>
      </c>
      <c r="J84" t="s">
        <v>646</v>
      </c>
      <c r="K84" t="s">
        <v>647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109224200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109223223</v>
      </c>
      <c r="C85">
        <v>109224171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648</v>
      </c>
      <c r="J85" t="s">
        <v>649</v>
      </c>
      <c r="K85" t="s">
        <v>650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109224201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109223223</v>
      </c>
      <c r="C86">
        <v>109224171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613</v>
      </c>
      <c r="J86" t="s">
        <v>614</v>
      </c>
      <c r="K86" t="s">
        <v>615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109224202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109223223</v>
      </c>
      <c r="C87">
        <v>109224171</v>
      </c>
      <c r="D87">
        <v>73711131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1991589196</v>
      </c>
      <c r="Y87">
        <v>101.5</v>
      </c>
      <c r="AA87">
        <v>5425.44</v>
      </c>
      <c r="AB87">
        <v>0</v>
      </c>
      <c r="AC87">
        <v>0</v>
      </c>
      <c r="AD87">
        <v>0</v>
      </c>
      <c r="AE87">
        <v>735.27</v>
      </c>
      <c r="AF87">
        <v>0</v>
      </c>
      <c r="AG87">
        <v>0</v>
      </c>
      <c r="AH87">
        <v>0</v>
      </c>
      <c r="AI87">
        <v>7.22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5425.44</v>
      </c>
      <c r="CZ87">
        <f t="shared" si="16"/>
        <v>735.27</v>
      </c>
      <c r="DA87">
        <f t="shared" si="17"/>
        <v>7.22</v>
      </c>
      <c r="DB87">
        <f t="shared" si="13"/>
        <v>74629.91</v>
      </c>
      <c r="DC87">
        <f t="shared" si="14"/>
        <v>0</v>
      </c>
    </row>
    <row r="88" spans="1:107" x14ac:dyDescent="0.2">
      <c r="A88">
        <f>ROW(Source!A59)</f>
        <v>59</v>
      </c>
      <c r="B88">
        <v>109223223</v>
      </c>
      <c r="C88">
        <v>109224171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109223223</v>
      </c>
      <c r="C89">
        <v>109224171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109223223</v>
      </c>
      <c r="C90">
        <v>109224171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651</v>
      </c>
      <c r="J90" t="s">
        <v>652</v>
      </c>
      <c r="K90" t="s">
        <v>653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109224203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109223225</v>
      </c>
      <c r="C91">
        <v>109224208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583</v>
      </c>
      <c r="J91" t="s">
        <v>3</v>
      </c>
      <c r="K91" t="s">
        <v>584</v>
      </c>
      <c r="L91">
        <v>1191</v>
      </c>
      <c r="N91">
        <v>1013</v>
      </c>
      <c r="O91" t="s">
        <v>585</v>
      </c>
      <c r="P91" t="s">
        <v>585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109224215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109223225</v>
      </c>
      <c r="C92">
        <v>109224208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601</v>
      </c>
      <c r="J92" t="s">
        <v>602</v>
      </c>
      <c r="K92" t="s">
        <v>603</v>
      </c>
      <c r="L92">
        <v>1367</v>
      </c>
      <c r="N92">
        <v>1011</v>
      </c>
      <c r="O92" t="s">
        <v>535</v>
      </c>
      <c r="P92" t="s">
        <v>535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109224216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109223225</v>
      </c>
      <c r="C93">
        <v>109224208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598</v>
      </c>
      <c r="J93" t="s">
        <v>599</v>
      </c>
      <c r="K93" t="s">
        <v>600</v>
      </c>
      <c r="L93">
        <v>1367</v>
      </c>
      <c r="N93">
        <v>1011</v>
      </c>
      <c r="O93" t="s">
        <v>535</v>
      </c>
      <c r="P93" t="s">
        <v>535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109224217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109223225</v>
      </c>
      <c r="C94">
        <v>109224208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604</v>
      </c>
      <c r="J94" t="s">
        <v>605</v>
      </c>
      <c r="K94" t="s">
        <v>606</v>
      </c>
      <c r="L94">
        <v>1367</v>
      </c>
      <c r="N94">
        <v>1011</v>
      </c>
      <c r="O94" t="s">
        <v>535</v>
      </c>
      <c r="P94" t="s">
        <v>535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109224218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109223225</v>
      </c>
      <c r="C95">
        <v>109224208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322</v>
      </c>
      <c r="J95" t="s">
        <v>324</v>
      </c>
      <c r="K95" t="s">
        <v>323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109224219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109223225</v>
      </c>
      <c r="C96">
        <v>109224208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109223223</v>
      </c>
      <c r="C97">
        <v>109224208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583</v>
      </c>
      <c r="J97" t="s">
        <v>3</v>
      </c>
      <c r="K97" t="s">
        <v>584</v>
      </c>
      <c r="L97">
        <v>1191</v>
      </c>
      <c r="N97">
        <v>1013</v>
      </c>
      <c r="O97" t="s">
        <v>585</v>
      </c>
      <c r="P97" t="s">
        <v>585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109224215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109223223</v>
      </c>
      <c r="C98">
        <v>109224208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601</v>
      </c>
      <c r="J98" t="s">
        <v>602</v>
      </c>
      <c r="K98" t="s">
        <v>603</v>
      </c>
      <c r="L98">
        <v>1367</v>
      </c>
      <c r="N98">
        <v>1011</v>
      </c>
      <c r="O98" t="s">
        <v>535</v>
      </c>
      <c r="P98" t="s">
        <v>535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109224216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109223223</v>
      </c>
      <c r="C99">
        <v>109224208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598</v>
      </c>
      <c r="J99" t="s">
        <v>599</v>
      </c>
      <c r="K99" t="s">
        <v>600</v>
      </c>
      <c r="L99">
        <v>1367</v>
      </c>
      <c r="N99">
        <v>1011</v>
      </c>
      <c r="O99" t="s">
        <v>535</v>
      </c>
      <c r="P99" t="s">
        <v>535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109224217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109223223</v>
      </c>
      <c r="C100">
        <v>109224208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604</v>
      </c>
      <c r="J100" t="s">
        <v>605</v>
      </c>
      <c r="K100" t="s">
        <v>606</v>
      </c>
      <c r="L100">
        <v>1367</v>
      </c>
      <c r="N100">
        <v>1011</v>
      </c>
      <c r="O100" t="s">
        <v>535</v>
      </c>
      <c r="P100" t="s">
        <v>535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109224218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109223223</v>
      </c>
      <c r="C101">
        <v>109224208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322</v>
      </c>
      <c r="J101" t="s">
        <v>324</v>
      </c>
      <c r="K101" t="s">
        <v>323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109224219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109223223</v>
      </c>
      <c r="C102">
        <v>109224208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109223225</v>
      </c>
      <c r="C103">
        <v>109224222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583</v>
      </c>
      <c r="J103" t="s">
        <v>3</v>
      </c>
      <c r="K103" t="s">
        <v>584</v>
      </c>
      <c r="L103">
        <v>1191</v>
      </c>
      <c r="N103">
        <v>1013</v>
      </c>
      <c r="O103" t="s">
        <v>585</v>
      </c>
      <c r="P103" t="s">
        <v>585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109224228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109223225</v>
      </c>
      <c r="C104">
        <v>109224222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616</v>
      </c>
      <c r="J104" t="s">
        <v>3</v>
      </c>
      <c r="K104" t="s">
        <v>617</v>
      </c>
      <c r="L104">
        <v>1344</v>
      </c>
      <c r="N104">
        <v>1008</v>
      </c>
      <c r="O104" t="s">
        <v>618</v>
      </c>
      <c r="P104" t="s">
        <v>618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109224229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109223225</v>
      </c>
      <c r="C105">
        <v>109224222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109223225</v>
      </c>
      <c r="C106">
        <v>109224222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802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109223225</v>
      </c>
      <c r="C107">
        <v>109224222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619</v>
      </c>
      <c r="J107" t="s">
        <v>3</v>
      </c>
      <c r="K107" t="s">
        <v>620</v>
      </c>
      <c r="L107">
        <v>1344</v>
      </c>
      <c r="N107">
        <v>1008</v>
      </c>
      <c r="O107" t="s">
        <v>618</v>
      </c>
      <c r="P107" t="s">
        <v>618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109224232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109223223</v>
      </c>
      <c r="C108">
        <v>109224222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583</v>
      </c>
      <c r="J108" t="s">
        <v>3</v>
      </c>
      <c r="K108" t="s">
        <v>584</v>
      </c>
      <c r="L108">
        <v>1191</v>
      </c>
      <c r="N108">
        <v>1013</v>
      </c>
      <c r="O108" t="s">
        <v>585</v>
      </c>
      <c r="P108" t="s">
        <v>585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109224228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109223223</v>
      </c>
      <c r="C109">
        <v>109224222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616</v>
      </c>
      <c r="J109" t="s">
        <v>3</v>
      </c>
      <c r="K109" t="s">
        <v>617</v>
      </c>
      <c r="L109">
        <v>1344</v>
      </c>
      <c r="N109">
        <v>1008</v>
      </c>
      <c r="O109" t="s">
        <v>618</v>
      </c>
      <c r="P109" t="s">
        <v>618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109224229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109223223</v>
      </c>
      <c r="C110">
        <v>109224222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109223223</v>
      </c>
      <c r="C111">
        <v>109224222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802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109223223</v>
      </c>
      <c r="C112">
        <v>109224222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619</v>
      </c>
      <c r="J112" t="s">
        <v>3</v>
      </c>
      <c r="K112" t="s">
        <v>620</v>
      </c>
      <c r="L112">
        <v>1344</v>
      </c>
      <c r="N112">
        <v>1008</v>
      </c>
      <c r="O112" t="s">
        <v>618</v>
      </c>
      <c r="P112" t="s">
        <v>618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109224232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109223225</v>
      </c>
      <c r="C113">
        <v>109224236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583</v>
      </c>
      <c r="J113" t="s">
        <v>3</v>
      </c>
      <c r="K113" t="s">
        <v>584</v>
      </c>
      <c r="L113">
        <v>1191</v>
      </c>
      <c r="N113">
        <v>1013</v>
      </c>
      <c r="O113" t="s">
        <v>585</v>
      </c>
      <c r="P113" t="s">
        <v>585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109224238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109223223</v>
      </c>
      <c r="C114">
        <v>109224236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583</v>
      </c>
      <c r="J114" t="s">
        <v>3</v>
      </c>
      <c r="K114" t="s">
        <v>584</v>
      </c>
      <c r="L114">
        <v>1191</v>
      </c>
      <c r="N114">
        <v>1013</v>
      </c>
      <c r="O114" t="s">
        <v>585</v>
      </c>
      <c r="P114" t="s">
        <v>585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109224238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109223225</v>
      </c>
      <c r="C115">
        <v>109224239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583</v>
      </c>
      <c r="J115" t="s">
        <v>3</v>
      </c>
      <c r="K115" t="s">
        <v>584</v>
      </c>
      <c r="L115">
        <v>1191</v>
      </c>
      <c r="N115">
        <v>1013</v>
      </c>
      <c r="O115" t="s">
        <v>585</v>
      </c>
      <c r="P115" t="s">
        <v>585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109224241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109223223</v>
      </c>
      <c r="C116">
        <v>109224239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583</v>
      </c>
      <c r="J116" t="s">
        <v>3</v>
      </c>
      <c r="K116" t="s">
        <v>584</v>
      </c>
      <c r="L116">
        <v>1191</v>
      </c>
      <c r="N116">
        <v>1013</v>
      </c>
      <c r="O116" t="s">
        <v>585</v>
      </c>
      <c r="P116" t="s">
        <v>585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109224241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109223225</v>
      </c>
      <c r="C117">
        <v>109224242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583</v>
      </c>
      <c r="J117" t="s">
        <v>3</v>
      </c>
      <c r="K117" t="s">
        <v>584</v>
      </c>
      <c r="L117">
        <v>1191</v>
      </c>
      <c r="N117">
        <v>1013</v>
      </c>
      <c r="O117" t="s">
        <v>585</v>
      </c>
      <c r="P117" t="s">
        <v>585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109224244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19.295999999999999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109223223</v>
      </c>
      <c r="C118">
        <v>109224242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583</v>
      </c>
      <c r="J118" t="s">
        <v>3</v>
      </c>
      <c r="K118" t="s">
        <v>584</v>
      </c>
      <c r="L118">
        <v>1191</v>
      </c>
      <c r="N118">
        <v>1013</v>
      </c>
      <c r="O118" t="s">
        <v>585</v>
      </c>
      <c r="P118" t="s">
        <v>585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109224244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19.295999999999999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109223225</v>
      </c>
      <c r="C119">
        <v>109224246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583</v>
      </c>
      <c r="J119" t="s">
        <v>3</v>
      </c>
      <c r="K119" t="s">
        <v>584</v>
      </c>
      <c r="L119">
        <v>1191</v>
      </c>
      <c r="N119">
        <v>1013</v>
      </c>
      <c r="O119" t="s">
        <v>585</v>
      </c>
      <c r="P119" t="s">
        <v>585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109224250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1.6950000000000001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109223225</v>
      </c>
      <c r="C120">
        <v>109224246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654</v>
      </c>
      <c r="J120" t="s">
        <v>655</v>
      </c>
      <c r="K120" t="s">
        <v>656</v>
      </c>
      <c r="L120">
        <v>1367</v>
      </c>
      <c r="N120">
        <v>1011</v>
      </c>
      <c r="O120" t="s">
        <v>535</v>
      </c>
      <c r="P120" t="s">
        <v>535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109224251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1.845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109223225</v>
      </c>
      <c r="C121">
        <v>109224246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6.7500000000000004E-2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109223223</v>
      </c>
      <c r="C122">
        <v>109224246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583</v>
      </c>
      <c r="J122" t="s">
        <v>3</v>
      </c>
      <c r="K122" t="s">
        <v>584</v>
      </c>
      <c r="L122">
        <v>1191</v>
      </c>
      <c r="N122">
        <v>1013</v>
      </c>
      <c r="O122" t="s">
        <v>585</v>
      </c>
      <c r="P122" t="s">
        <v>585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109224250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1.6950000000000001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109223223</v>
      </c>
      <c r="C123">
        <v>109224246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654</v>
      </c>
      <c r="J123" t="s">
        <v>655</v>
      </c>
      <c r="K123" t="s">
        <v>656</v>
      </c>
      <c r="L123">
        <v>1367</v>
      </c>
      <c r="N123">
        <v>1011</v>
      </c>
      <c r="O123" t="s">
        <v>535</v>
      </c>
      <c r="P123" t="s">
        <v>535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109224251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1.845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109223223</v>
      </c>
      <c r="C124">
        <v>109224246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6.7500000000000004E-2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109223225</v>
      </c>
      <c r="C125">
        <v>109224254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583</v>
      </c>
      <c r="J125" t="s">
        <v>3</v>
      </c>
      <c r="K125" t="s">
        <v>584</v>
      </c>
      <c r="L125">
        <v>1191</v>
      </c>
      <c r="N125">
        <v>1013</v>
      </c>
      <c r="O125" t="s">
        <v>585</v>
      </c>
      <c r="P125" t="s">
        <v>585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109224257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109223225</v>
      </c>
      <c r="C126">
        <v>109224254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657</v>
      </c>
      <c r="J126" t="s">
        <v>658</v>
      </c>
      <c r="K126" t="s">
        <v>659</v>
      </c>
      <c r="L126">
        <v>1367</v>
      </c>
      <c r="N126">
        <v>1011</v>
      </c>
      <c r="O126" t="s">
        <v>535</v>
      </c>
      <c r="P126" t="s">
        <v>535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109224258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109223223</v>
      </c>
      <c r="C127">
        <v>109224254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583</v>
      </c>
      <c r="J127" t="s">
        <v>3</v>
      </c>
      <c r="K127" t="s">
        <v>584</v>
      </c>
      <c r="L127">
        <v>1191</v>
      </c>
      <c r="N127">
        <v>1013</v>
      </c>
      <c r="O127" t="s">
        <v>585</v>
      </c>
      <c r="P127" t="s">
        <v>585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109224257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109223223</v>
      </c>
      <c r="C128">
        <v>109224254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657</v>
      </c>
      <c r="J128" t="s">
        <v>658</v>
      </c>
      <c r="K128" t="s">
        <v>659</v>
      </c>
      <c r="L128">
        <v>1367</v>
      </c>
      <c r="N128">
        <v>1011</v>
      </c>
      <c r="O128" t="s">
        <v>535</v>
      </c>
      <c r="P128" t="s">
        <v>535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109224258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109223225</v>
      </c>
      <c r="C129">
        <v>109224260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583</v>
      </c>
      <c r="J129" t="s">
        <v>3</v>
      </c>
      <c r="K129" t="s">
        <v>584</v>
      </c>
      <c r="L129">
        <v>1191</v>
      </c>
      <c r="N129">
        <v>1013</v>
      </c>
      <c r="O129" t="s">
        <v>585</v>
      </c>
      <c r="P129" t="s">
        <v>585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109224263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0.375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109223225</v>
      </c>
      <c r="C130">
        <v>109224260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657</v>
      </c>
      <c r="J130" t="s">
        <v>658</v>
      </c>
      <c r="K130" t="s">
        <v>659</v>
      </c>
      <c r="L130">
        <v>1367</v>
      </c>
      <c r="N130">
        <v>1011</v>
      </c>
      <c r="O130" t="s">
        <v>535</v>
      </c>
      <c r="P130" t="s">
        <v>535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109224264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0.38400000000000001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109223223</v>
      </c>
      <c r="C131">
        <v>109224260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583</v>
      </c>
      <c r="J131" t="s">
        <v>3</v>
      </c>
      <c r="K131" t="s">
        <v>584</v>
      </c>
      <c r="L131">
        <v>1191</v>
      </c>
      <c r="N131">
        <v>1013</v>
      </c>
      <c r="O131" t="s">
        <v>585</v>
      </c>
      <c r="P131" t="s">
        <v>585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109224263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0.375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109223223</v>
      </c>
      <c r="C132">
        <v>109224260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657</v>
      </c>
      <c r="J132" t="s">
        <v>658</v>
      </c>
      <c r="K132" t="s">
        <v>659</v>
      </c>
      <c r="L132">
        <v>1367</v>
      </c>
      <c r="N132">
        <v>1011</v>
      </c>
      <c r="O132" t="s">
        <v>535</v>
      </c>
      <c r="P132" t="s">
        <v>535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109224264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0.38400000000000001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109223225</v>
      </c>
      <c r="C133">
        <v>109224265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583</v>
      </c>
      <c r="J133" t="s">
        <v>3</v>
      </c>
      <c r="K133" t="s">
        <v>584</v>
      </c>
      <c r="L133">
        <v>1191</v>
      </c>
      <c r="N133">
        <v>1013</v>
      </c>
      <c r="O133" t="s">
        <v>585</v>
      </c>
      <c r="P133" t="s">
        <v>585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109224269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2.085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109223225</v>
      </c>
      <c r="C134">
        <v>109224265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660</v>
      </c>
      <c r="J134" t="s">
        <v>661</v>
      </c>
      <c r="K134" t="s">
        <v>662</v>
      </c>
      <c r="L134">
        <v>1367</v>
      </c>
      <c r="N134">
        <v>1011</v>
      </c>
      <c r="O134" t="s">
        <v>535</v>
      </c>
      <c r="P134" t="s">
        <v>535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109224270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1.0144499999999999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109223225</v>
      </c>
      <c r="C135">
        <v>109224265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642</v>
      </c>
      <c r="J135" t="s">
        <v>643</v>
      </c>
      <c r="K135" t="s">
        <v>644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109224271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1.083E-3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109223223</v>
      </c>
      <c r="C136">
        <v>109224265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583</v>
      </c>
      <c r="J136" t="s">
        <v>3</v>
      </c>
      <c r="K136" t="s">
        <v>584</v>
      </c>
      <c r="L136">
        <v>1191</v>
      </c>
      <c r="N136">
        <v>1013</v>
      </c>
      <c r="O136" t="s">
        <v>585</v>
      </c>
      <c r="P136" t="s">
        <v>585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109224269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2.085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109223223</v>
      </c>
      <c r="C137">
        <v>109224265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660</v>
      </c>
      <c r="J137" t="s">
        <v>661</v>
      </c>
      <c r="K137" t="s">
        <v>662</v>
      </c>
      <c r="L137">
        <v>1367</v>
      </c>
      <c r="N137">
        <v>1011</v>
      </c>
      <c r="O137" t="s">
        <v>535</v>
      </c>
      <c r="P137" t="s">
        <v>535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109224270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1.0144499999999999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109223223</v>
      </c>
      <c r="C138">
        <v>109224265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642</v>
      </c>
      <c r="J138" t="s">
        <v>643</v>
      </c>
      <c r="K138" t="s">
        <v>644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109224271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1.083E-3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109223225</v>
      </c>
      <c r="C139">
        <v>109224272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583</v>
      </c>
      <c r="J139" t="s">
        <v>3</v>
      </c>
      <c r="K139" t="s">
        <v>584</v>
      </c>
      <c r="L139">
        <v>1191</v>
      </c>
      <c r="N139">
        <v>1013</v>
      </c>
      <c r="O139" t="s">
        <v>585</v>
      </c>
      <c r="P139" t="s">
        <v>585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109224279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0.17399999999999999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109223225</v>
      </c>
      <c r="C140">
        <v>109224272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663</v>
      </c>
      <c r="J140" t="s">
        <v>664</v>
      </c>
      <c r="K140" t="s">
        <v>665</v>
      </c>
      <c r="L140">
        <v>1367</v>
      </c>
      <c r="N140">
        <v>1011</v>
      </c>
      <c r="O140" t="s">
        <v>535</v>
      </c>
      <c r="P140" t="s">
        <v>535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109224280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9.2999999999999999E-2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109223225</v>
      </c>
      <c r="C141">
        <v>109224272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666</v>
      </c>
      <c r="J141" t="s">
        <v>667</v>
      </c>
      <c r="K141" t="s">
        <v>668</v>
      </c>
      <c r="L141">
        <v>1367</v>
      </c>
      <c r="N141">
        <v>1011</v>
      </c>
      <c r="O141" t="s">
        <v>535</v>
      </c>
      <c r="P141" t="s">
        <v>535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109224281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3.3000000000000002E-2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109223225</v>
      </c>
      <c r="C142">
        <v>109224272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630</v>
      </c>
      <c r="J142" t="s">
        <v>631</v>
      </c>
      <c r="K142" t="s">
        <v>632</v>
      </c>
      <c r="L142">
        <v>1367</v>
      </c>
      <c r="N142">
        <v>1011</v>
      </c>
      <c r="O142" t="s">
        <v>535</v>
      </c>
      <c r="P142" t="s">
        <v>535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109224282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6.0000000000000001E-3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109223225</v>
      </c>
      <c r="C143">
        <v>109224272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669</v>
      </c>
      <c r="J143" t="s">
        <v>670</v>
      </c>
      <c r="K143" t="s">
        <v>671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109224283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1.2E-2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109223225</v>
      </c>
      <c r="C144">
        <v>109224272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672</v>
      </c>
      <c r="J144" t="s">
        <v>673</v>
      </c>
      <c r="K144" t="s">
        <v>674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109224284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0.11399999999999999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109223223</v>
      </c>
      <c r="C145">
        <v>109224272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583</v>
      </c>
      <c r="J145" t="s">
        <v>3</v>
      </c>
      <c r="K145" t="s">
        <v>584</v>
      </c>
      <c r="L145">
        <v>1191</v>
      </c>
      <c r="N145">
        <v>1013</v>
      </c>
      <c r="O145" t="s">
        <v>585</v>
      </c>
      <c r="P145" t="s">
        <v>585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109224279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0.17399999999999999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109223223</v>
      </c>
      <c r="C146">
        <v>109224272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663</v>
      </c>
      <c r="J146" t="s">
        <v>664</v>
      </c>
      <c r="K146" t="s">
        <v>665</v>
      </c>
      <c r="L146">
        <v>1367</v>
      </c>
      <c r="N146">
        <v>1011</v>
      </c>
      <c r="O146" t="s">
        <v>535</v>
      </c>
      <c r="P146" t="s">
        <v>535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109224280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9.2999999999999999E-2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109223223</v>
      </c>
      <c r="C147">
        <v>109224272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666</v>
      </c>
      <c r="J147" t="s">
        <v>667</v>
      </c>
      <c r="K147" t="s">
        <v>668</v>
      </c>
      <c r="L147">
        <v>1367</v>
      </c>
      <c r="N147">
        <v>1011</v>
      </c>
      <c r="O147" t="s">
        <v>535</v>
      </c>
      <c r="P147" t="s">
        <v>535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109224281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3.3000000000000002E-2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109223223</v>
      </c>
      <c r="C148">
        <v>109224272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630</v>
      </c>
      <c r="J148" t="s">
        <v>631</v>
      </c>
      <c r="K148" t="s">
        <v>632</v>
      </c>
      <c r="L148">
        <v>1367</v>
      </c>
      <c r="N148">
        <v>1011</v>
      </c>
      <c r="O148" t="s">
        <v>535</v>
      </c>
      <c r="P148" t="s">
        <v>535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109224282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6.0000000000000001E-3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109223223</v>
      </c>
      <c r="C149">
        <v>109224272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669</v>
      </c>
      <c r="J149" t="s">
        <v>670</v>
      </c>
      <c r="K149" t="s">
        <v>671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109224283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1.2E-2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109223223</v>
      </c>
      <c r="C150">
        <v>109224272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672</v>
      </c>
      <c r="J150" t="s">
        <v>673</v>
      </c>
      <c r="K150" t="s">
        <v>674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109224284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0.11399999999999999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109223225</v>
      </c>
      <c r="C151">
        <v>109224286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583</v>
      </c>
      <c r="J151" t="s">
        <v>3</v>
      </c>
      <c r="K151" t="s">
        <v>584</v>
      </c>
      <c r="L151">
        <v>1191</v>
      </c>
      <c r="N151">
        <v>1013</v>
      </c>
      <c r="O151" t="s">
        <v>585</v>
      </c>
      <c r="P151" t="s">
        <v>585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109224288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109223223</v>
      </c>
      <c r="C152">
        <v>109224286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583</v>
      </c>
      <c r="J152" t="s">
        <v>3</v>
      </c>
      <c r="K152" t="s">
        <v>584</v>
      </c>
      <c r="L152">
        <v>1191</v>
      </c>
      <c r="N152">
        <v>1013</v>
      </c>
      <c r="O152" t="s">
        <v>585</v>
      </c>
      <c r="P152" t="s">
        <v>585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109224288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109223225</v>
      </c>
      <c r="C153">
        <v>109224292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583</v>
      </c>
      <c r="J153" t="s">
        <v>3</v>
      </c>
      <c r="K153" t="s">
        <v>584</v>
      </c>
      <c r="L153">
        <v>1191</v>
      </c>
      <c r="N153">
        <v>1013</v>
      </c>
      <c r="O153" t="s">
        <v>585</v>
      </c>
      <c r="P153" t="s">
        <v>585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109224298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109223225</v>
      </c>
      <c r="C154">
        <v>109224292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675</v>
      </c>
      <c r="J154" t="s">
        <v>676</v>
      </c>
      <c r="K154" t="s">
        <v>677</v>
      </c>
      <c r="L154">
        <v>1367</v>
      </c>
      <c r="N154">
        <v>1011</v>
      </c>
      <c r="O154" t="s">
        <v>535</v>
      </c>
      <c r="P154" t="s">
        <v>535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109224299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109223225</v>
      </c>
      <c r="C155">
        <v>109224292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624</v>
      </c>
      <c r="J155" t="s">
        <v>625</v>
      </c>
      <c r="K155" t="s">
        <v>626</v>
      </c>
      <c r="L155">
        <v>1367</v>
      </c>
      <c r="N155">
        <v>1011</v>
      </c>
      <c r="O155" t="s">
        <v>535</v>
      </c>
      <c r="P155" t="s">
        <v>535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109224300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109223225</v>
      </c>
      <c r="C156">
        <v>109224292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642</v>
      </c>
      <c r="J156" t="s">
        <v>643</v>
      </c>
      <c r="K156" t="s">
        <v>644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109224301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109223225</v>
      </c>
      <c r="C157">
        <v>109224292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109224302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109223223</v>
      </c>
      <c r="C158">
        <v>109224292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583</v>
      </c>
      <c r="J158" t="s">
        <v>3</v>
      </c>
      <c r="K158" t="s">
        <v>584</v>
      </c>
      <c r="L158">
        <v>1191</v>
      </c>
      <c r="N158">
        <v>1013</v>
      </c>
      <c r="O158" t="s">
        <v>585</v>
      </c>
      <c r="P158" t="s">
        <v>585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109224298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109223223</v>
      </c>
      <c r="C159">
        <v>109224292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675</v>
      </c>
      <c r="J159" t="s">
        <v>676</v>
      </c>
      <c r="K159" t="s">
        <v>677</v>
      </c>
      <c r="L159">
        <v>1367</v>
      </c>
      <c r="N159">
        <v>1011</v>
      </c>
      <c r="O159" t="s">
        <v>535</v>
      </c>
      <c r="P159" t="s">
        <v>535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109224299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109223223</v>
      </c>
      <c r="C160">
        <v>109224292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624</v>
      </c>
      <c r="J160" t="s">
        <v>625</v>
      </c>
      <c r="K160" t="s">
        <v>626</v>
      </c>
      <c r="L160">
        <v>1367</v>
      </c>
      <c r="N160">
        <v>1011</v>
      </c>
      <c r="O160" t="s">
        <v>535</v>
      </c>
      <c r="P160" t="s">
        <v>535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109224300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109223223</v>
      </c>
      <c r="C161">
        <v>109224292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642</v>
      </c>
      <c r="J161" t="s">
        <v>643</v>
      </c>
      <c r="K161" t="s">
        <v>644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109224301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109223223</v>
      </c>
      <c r="C162">
        <v>109224292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109224302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109223225</v>
      </c>
      <c r="C163">
        <v>109224304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583</v>
      </c>
      <c r="J163" t="s">
        <v>3</v>
      </c>
      <c r="K163" t="s">
        <v>584</v>
      </c>
      <c r="L163">
        <v>1191</v>
      </c>
      <c r="N163">
        <v>1013</v>
      </c>
      <c r="O163" t="s">
        <v>585</v>
      </c>
      <c r="P163" t="s">
        <v>585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109224310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109223225</v>
      </c>
      <c r="C164">
        <v>109224304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675</v>
      </c>
      <c r="J164" t="s">
        <v>676</v>
      </c>
      <c r="K164" t="s">
        <v>677</v>
      </c>
      <c r="L164">
        <v>1367</v>
      </c>
      <c r="N164">
        <v>1011</v>
      </c>
      <c r="O164" t="s">
        <v>535</v>
      </c>
      <c r="P164" t="s">
        <v>535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109224311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109223225</v>
      </c>
      <c r="C165">
        <v>109224304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624</v>
      </c>
      <c r="J165" t="s">
        <v>625</v>
      </c>
      <c r="K165" t="s">
        <v>626</v>
      </c>
      <c r="L165">
        <v>1367</v>
      </c>
      <c r="N165">
        <v>1011</v>
      </c>
      <c r="O165" t="s">
        <v>535</v>
      </c>
      <c r="P165" t="s">
        <v>535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109224312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109223225</v>
      </c>
      <c r="C166">
        <v>109224304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642</v>
      </c>
      <c r="J166" t="s">
        <v>643</v>
      </c>
      <c r="K166" t="s">
        <v>644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109224313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109223225</v>
      </c>
      <c r="C167">
        <v>109224304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109224314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109223223</v>
      </c>
      <c r="C168">
        <v>109224304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583</v>
      </c>
      <c r="J168" t="s">
        <v>3</v>
      </c>
      <c r="K168" t="s">
        <v>584</v>
      </c>
      <c r="L168">
        <v>1191</v>
      </c>
      <c r="N168">
        <v>1013</v>
      </c>
      <c r="O168" t="s">
        <v>585</v>
      </c>
      <c r="P168" t="s">
        <v>585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109224310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109223223</v>
      </c>
      <c r="C169">
        <v>109224304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675</v>
      </c>
      <c r="J169" t="s">
        <v>676</v>
      </c>
      <c r="K169" t="s">
        <v>677</v>
      </c>
      <c r="L169">
        <v>1367</v>
      </c>
      <c r="N169">
        <v>1011</v>
      </c>
      <c r="O169" t="s">
        <v>535</v>
      </c>
      <c r="P169" t="s">
        <v>535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109224311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109223223</v>
      </c>
      <c r="C170">
        <v>109224304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624</v>
      </c>
      <c r="J170" t="s">
        <v>625</v>
      </c>
      <c r="K170" t="s">
        <v>626</v>
      </c>
      <c r="L170">
        <v>1367</v>
      </c>
      <c r="N170">
        <v>1011</v>
      </c>
      <c r="O170" t="s">
        <v>535</v>
      </c>
      <c r="P170" t="s">
        <v>535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109224312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109223223</v>
      </c>
      <c r="C171">
        <v>109224304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642</v>
      </c>
      <c r="J171" t="s">
        <v>643</v>
      </c>
      <c r="K171" t="s">
        <v>644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109224313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109223223</v>
      </c>
      <c r="C172">
        <v>109224304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109224314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109223225</v>
      </c>
      <c r="C173">
        <v>109224316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583</v>
      </c>
      <c r="J173" t="s">
        <v>3</v>
      </c>
      <c r="K173" t="s">
        <v>584</v>
      </c>
      <c r="L173">
        <v>1191</v>
      </c>
      <c r="N173">
        <v>1013</v>
      </c>
      <c r="O173" t="s">
        <v>585</v>
      </c>
      <c r="P173" t="s">
        <v>585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109224319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109223225</v>
      </c>
      <c r="C174">
        <v>109224316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616</v>
      </c>
      <c r="J174" t="s">
        <v>3</v>
      </c>
      <c r="K174" t="s">
        <v>617</v>
      </c>
      <c r="L174">
        <v>1344</v>
      </c>
      <c r="N174">
        <v>1008</v>
      </c>
      <c r="O174" t="s">
        <v>618</v>
      </c>
      <c r="P174" t="s">
        <v>618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109224320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109223223</v>
      </c>
      <c r="C175">
        <v>109224316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583</v>
      </c>
      <c r="J175" t="s">
        <v>3</v>
      </c>
      <c r="K175" t="s">
        <v>584</v>
      </c>
      <c r="L175">
        <v>1191</v>
      </c>
      <c r="N175">
        <v>1013</v>
      </c>
      <c r="O175" t="s">
        <v>585</v>
      </c>
      <c r="P175" t="s">
        <v>585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109224319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109223223</v>
      </c>
      <c r="C176">
        <v>109224316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616</v>
      </c>
      <c r="J176" t="s">
        <v>3</v>
      </c>
      <c r="K176" t="s">
        <v>617</v>
      </c>
      <c r="L176">
        <v>1344</v>
      </c>
      <c r="N176">
        <v>1008</v>
      </c>
      <c r="O176" t="s">
        <v>618</v>
      </c>
      <c r="P176" t="s">
        <v>618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109224320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109223225</v>
      </c>
      <c r="C177">
        <v>109224323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583</v>
      </c>
      <c r="J177" t="s">
        <v>3</v>
      </c>
      <c r="K177" t="s">
        <v>584</v>
      </c>
      <c r="L177">
        <v>1191</v>
      </c>
      <c r="N177">
        <v>1013</v>
      </c>
      <c r="O177" t="s">
        <v>585</v>
      </c>
      <c r="P177" t="s">
        <v>585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109224329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109223225</v>
      </c>
      <c r="C178">
        <v>109224323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322</v>
      </c>
      <c r="J178" t="s">
        <v>324</v>
      </c>
      <c r="K178" t="s">
        <v>323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109224330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109223225</v>
      </c>
      <c r="C179">
        <v>109224323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109223225</v>
      </c>
      <c r="C180">
        <v>109224323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678</v>
      </c>
      <c r="J180" t="s">
        <v>679</v>
      </c>
      <c r="K180" t="s">
        <v>680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109224331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109223225</v>
      </c>
      <c r="C181">
        <v>109224323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109223223</v>
      </c>
      <c r="C182">
        <v>109224323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583</v>
      </c>
      <c r="J182" t="s">
        <v>3</v>
      </c>
      <c r="K182" t="s">
        <v>584</v>
      </c>
      <c r="L182">
        <v>1191</v>
      </c>
      <c r="N182">
        <v>1013</v>
      </c>
      <c r="O182" t="s">
        <v>585</v>
      </c>
      <c r="P182" t="s">
        <v>585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109224329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109223223</v>
      </c>
      <c r="C183">
        <v>109224323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322</v>
      </c>
      <c r="J183" t="s">
        <v>324</v>
      </c>
      <c r="K183" t="s">
        <v>323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109224330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109223223</v>
      </c>
      <c r="C184">
        <v>109224323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109223223</v>
      </c>
      <c r="C185">
        <v>109224323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678</v>
      </c>
      <c r="J185" t="s">
        <v>679</v>
      </c>
      <c r="K185" t="s">
        <v>680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109224331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109223223</v>
      </c>
      <c r="C186">
        <v>109224323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109223225</v>
      </c>
      <c r="C187">
        <v>109224336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583</v>
      </c>
      <c r="J187" t="s">
        <v>3</v>
      </c>
      <c r="K187" t="s">
        <v>584</v>
      </c>
      <c r="L187">
        <v>1191</v>
      </c>
      <c r="N187">
        <v>1013</v>
      </c>
      <c r="O187" t="s">
        <v>585</v>
      </c>
      <c r="P187" t="s">
        <v>585</v>
      </c>
      <c r="Q187">
        <v>1</v>
      </c>
      <c r="W187">
        <v>0</v>
      </c>
      <c r="X187">
        <v>476480486</v>
      </c>
      <c r="Y187">
        <v>154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154</v>
      </c>
      <c r="AU187" t="s">
        <v>3</v>
      </c>
      <c r="AV187">
        <v>1</v>
      </c>
      <c r="AW187">
        <v>2</v>
      </c>
      <c r="AX187">
        <v>109224340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18.48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109223225</v>
      </c>
      <c r="C188">
        <v>109224336</v>
      </c>
      <c r="D188">
        <v>73717351</v>
      </c>
      <c r="E188">
        <v>1</v>
      </c>
      <c r="F188">
        <v>1</v>
      </c>
      <c r="G188">
        <v>13</v>
      </c>
      <c r="H188">
        <v>2</v>
      </c>
      <c r="I188" t="s">
        <v>601</v>
      </c>
      <c r="J188" t="s">
        <v>602</v>
      </c>
      <c r="K188" t="s">
        <v>603</v>
      </c>
      <c r="L188">
        <v>1367</v>
      </c>
      <c r="N188">
        <v>1011</v>
      </c>
      <c r="O188" t="s">
        <v>535</v>
      </c>
      <c r="P188" t="s">
        <v>535</v>
      </c>
      <c r="Q188">
        <v>1</v>
      </c>
      <c r="W188">
        <v>0</v>
      </c>
      <c r="X188">
        <v>-668768829</v>
      </c>
      <c r="Y188">
        <v>75</v>
      </c>
      <c r="AA188">
        <v>0</v>
      </c>
      <c r="AB188">
        <v>41.62</v>
      </c>
      <c r="AC188">
        <v>13.33</v>
      </c>
      <c r="AD188">
        <v>0</v>
      </c>
      <c r="AE188">
        <v>0</v>
      </c>
      <c r="AF188">
        <v>41.62</v>
      </c>
      <c r="AG188">
        <v>13.33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75</v>
      </c>
      <c r="AU188" t="s">
        <v>3</v>
      </c>
      <c r="AV188">
        <v>0</v>
      </c>
      <c r="AW188">
        <v>2</v>
      </c>
      <c r="AX188">
        <v>109224341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9</v>
      </c>
      <c r="CY188">
        <f>AB188</f>
        <v>41.62</v>
      </c>
      <c r="CZ188">
        <f>AF188</f>
        <v>41.62</v>
      </c>
      <c r="DA188">
        <f>AJ188</f>
        <v>1</v>
      </c>
      <c r="DB188">
        <f t="shared" si="21"/>
        <v>3121.5</v>
      </c>
      <c r="DC188">
        <f t="shared" si="22"/>
        <v>999.75</v>
      </c>
    </row>
    <row r="189" spans="1:107" x14ac:dyDescent="0.2">
      <c r="A189">
        <f>ROW(Source!A186)</f>
        <v>186</v>
      </c>
      <c r="B189">
        <v>109223225</v>
      </c>
      <c r="C189">
        <v>109224336</v>
      </c>
      <c r="D189">
        <v>73717839</v>
      </c>
      <c r="E189">
        <v>1</v>
      </c>
      <c r="F189">
        <v>1</v>
      </c>
      <c r="G189">
        <v>13</v>
      </c>
      <c r="H189">
        <v>2</v>
      </c>
      <c r="I189" t="s">
        <v>681</v>
      </c>
      <c r="J189" t="s">
        <v>682</v>
      </c>
      <c r="K189" t="s">
        <v>683</v>
      </c>
      <c r="L189">
        <v>1367</v>
      </c>
      <c r="N189">
        <v>1011</v>
      </c>
      <c r="O189" t="s">
        <v>535</v>
      </c>
      <c r="P189" t="s">
        <v>535</v>
      </c>
      <c r="Q189">
        <v>1</v>
      </c>
      <c r="W189">
        <v>0</v>
      </c>
      <c r="X189">
        <v>-48163219</v>
      </c>
      <c r="Y189">
        <v>150</v>
      </c>
      <c r="AA189">
        <v>0</v>
      </c>
      <c r="AB189">
        <v>3.16</v>
      </c>
      <c r="AC189">
        <v>0.04</v>
      </c>
      <c r="AD189">
        <v>0</v>
      </c>
      <c r="AE189">
        <v>0</v>
      </c>
      <c r="AF189">
        <v>3.16</v>
      </c>
      <c r="AG189">
        <v>0.04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150</v>
      </c>
      <c r="AU189" t="s">
        <v>3</v>
      </c>
      <c r="AV189">
        <v>0</v>
      </c>
      <c r="AW189">
        <v>2</v>
      </c>
      <c r="AX189">
        <v>109224342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18</v>
      </c>
      <c r="CY189">
        <f>AB189</f>
        <v>3.16</v>
      </c>
      <c r="CZ189">
        <f>AF189</f>
        <v>3.16</v>
      </c>
      <c r="DA189">
        <f>AJ189</f>
        <v>1</v>
      </c>
      <c r="DB189">
        <f t="shared" si="21"/>
        <v>474</v>
      </c>
      <c r="DC189">
        <f t="shared" si="22"/>
        <v>6</v>
      </c>
    </row>
    <row r="190" spans="1:107" x14ac:dyDescent="0.2">
      <c r="A190">
        <f>ROW(Source!A187)</f>
        <v>187</v>
      </c>
      <c r="B190">
        <v>109223223</v>
      </c>
      <c r="C190">
        <v>109224336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583</v>
      </c>
      <c r="J190" t="s">
        <v>3</v>
      </c>
      <c r="K190" t="s">
        <v>584</v>
      </c>
      <c r="L190">
        <v>1191</v>
      </c>
      <c r="N190">
        <v>1013</v>
      </c>
      <c r="O190" t="s">
        <v>585</v>
      </c>
      <c r="P190" t="s">
        <v>585</v>
      </c>
      <c r="Q190">
        <v>1</v>
      </c>
      <c r="W190">
        <v>0</v>
      </c>
      <c r="X190">
        <v>476480486</v>
      </c>
      <c r="Y190">
        <v>154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154</v>
      </c>
      <c r="AU190" t="s">
        <v>3</v>
      </c>
      <c r="AV190">
        <v>1</v>
      </c>
      <c r="AW190">
        <v>2</v>
      </c>
      <c r="AX190">
        <v>109224340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Y190*Source!I187</f>
        <v>18.48</v>
      </c>
      <c r="CY190">
        <f>AD190</f>
        <v>0</v>
      </c>
      <c r="CZ190">
        <f>AH190</f>
        <v>0</v>
      </c>
      <c r="DA190">
        <f>AL190</f>
        <v>1</v>
      </c>
      <c r="DB190">
        <f t="shared" si="21"/>
        <v>0</v>
      </c>
      <c r="DC190">
        <f t="shared" si="22"/>
        <v>0</v>
      </c>
    </row>
    <row r="191" spans="1:107" x14ac:dyDescent="0.2">
      <c r="A191">
        <f>ROW(Source!A187)</f>
        <v>187</v>
      </c>
      <c r="B191">
        <v>109223223</v>
      </c>
      <c r="C191">
        <v>109224336</v>
      </c>
      <c r="D191">
        <v>73717351</v>
      </c>
      <c r="E191">
        <v>1</v>
      </c>
      <c r="F191">
        <v>1</v>
      </c>
      <c r="G191">
        <v>13</v>
      </c>
      <c r="H191">
        <v>2</v>
      </c>
      <c r="I191" t="s">
        <v>601</v>
      </c>
      <c r="J191" t="s">
        <v>602</v>
      </c>
      <c r="K191" t="s">
        <v>603</v>
      </c>
      <c r="L191">
        <v>1367</v>
      </c>
      <c r="N191">
        <v>1011</v>
      </c>
      <c r="O191" t="s">
        <v>535</v>
      </c>
      <c r="P191" t="s">
        <v>535</v>
      </c>
      <c r="Q191">
        <v>1</v>
      </c>
      <c r="W191">
        <v>0</v>
      </c>
      <c r="X191">
        <v>-668768829</v>
      </c>
      <c r="Y191">
        <v>75</v>
      </c>
      <c r="AA191">
        <v>0</v>
      </c>
      <c r="AB191">
        <v>649.72</v>
      </c>
      <c r="AC191">
        <v>363.71</v>
      </c>
      <c r="AD191">
        <v>0</v>
      </c>
      <c r="AE191">
        <v>0</v>
      </c>
      <c r="AF191">
        <v>41.62</v>
      </c>
      <c r="AG191">
        <v>13.33</v>
      </c>
      <c r="AH191">
        <v>0</v>
      </c>
      <c r="AI191">
        <v>1</v>
      </c>
      <c r="AJ191">
        <v>14.91</v>
      </c>
      <c r="AK191">
        <v>26.06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75</v>
      </c>
      <c r="AU191" t="s">
        <v>3</v>
      </c>
      <c r="AV191">
        <v>0</v>
      </c>
      <c r="AW191">
        <v>2</v>
      </c>
      <c r="AX191">
        <v>109224341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Y191*Source!I187</f>
        <v>9</v>
      </c>
      <c r="CY191">
        <f>AB191</f>
        <v>649.72</v>
      </c>
      <c r="CZ191">
        <f>AF191</f>
        <v>41.62</v>
      </c>
      <c r="DA191">
        <f>AJ191</f>
        <v>14.91</v>
      </c>
      <c r="DB191">
        <f t="shared" si="21"/>
        <v>3121.5</v>
      </c>
      <c r="DC191">
        <f t="shared" si="22"/>
        <v>999.75</v>
      </c>
    </row>
    <row r="192" spans="1:107" x14ac:dyDescent="0.2">
      <c r="A192">
        <f>ROW(Source!A187)</f>
        <v>187</v>
      </c>
      <c r="B192">
        <v>109223223</v>
      </c>
      <c r="C192">
        <v>109224336</v>
      </c>
      <c r="D192">
        <v>73717839</v>
      </c>
      <c r="E192">
        <v>1</v>
      </c>
      <c r="F192">
        <v>1</v>
      </c>
      <c r="G192">
        <v>13</v>
      </c>
      <c r="H192">
        <v>2</v>
      </c>
      <c r="I192" t="s">
        <v>681</v>
      </c>
      <c r="J192" t="s">
        <v>682</v>
      </c>
      <c r="K192" t="s">
        <v>683</v>
      </c>
      <c r="L192">
        <v>1367</v>
      </c>
      <c r="N192">
        <v>1011</v>
      </c>
      <c r="O192" t="s">
        <v>535</v>
      </c>
      <c r="P192" t="s">
        <v>535</v>
      </c>
      <c r="Q192">
        <v>1</v>
      </c>
      <c r="W192">
        <v>0</v>
      </c>
      <c r="X192">
        <v>-48163219</v>
      </c>
      <c r="Y192">
        <v>150</v>
      </c>
      <c r="AA192">
        <v>0</v>
      </c>
      <c r="AB192">
        <v>6.68</v>
      </c>
      <c r="AC192">
        <v>1.0900000000000001</v>
      </c>
      <c r="AD192">
        <v>0</v>
      </c>
      <c r="AE192">
        <v>0</v>
      </c>
      <c r="AF192">
        <v>3.16</v>
      </c>
      <c r="AG192">
        <v>0.04</v>
      </c>
      <c r="AH192">
        <v>0</v>
      </c>
      <c r="AI192">
        <v>1</v>
      </c>
      <c r="AJ192">
        <v>2.02</v>
      </c>
      <c r="AK192">
        <v>26.06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150</v>
      </c>
      <c r="AU192" t="s">
        <v>3</v>
      </c>
      <c r="AV192">
        <v>0</v>
      </c>
      <c r="AW192">
        <v>2</v>
      </c>
      <c r="AX192">
        <v>109224342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Y192*Source!I187</f>
        <v>18</v>
      </c>
      <c r="CY192">
        <f>AB192</f>
        <v>6.68</v>
      </c>
      <c r="CZ192">
        <f>AF192</f>
        <v>3.16</v>
      </c>
      <c r="DA192">
        <f>AJ192</f>
        <v>2.02</v>
      </c>
      <c r="DB192">
        <f t="shared" si="21"/>
        <v>474</v>
      </c>
      <c r="DC192">
        <f t="shared" si="22"/>
        <v>6</v>
      </c>
    </row>
    <row r="193" spans="1:107" x14ac:dyDescent="0.2">
      <c r="A193">
        <f>ROW(Source!A188)</f>
        <v>188</v>
      </c>
      <c r="B193">
        <v>109223225</v>
      </c>
      <c r="C193">
        <v>109224343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583</v>
      </c>
      <c r="J193" t="s">
        <v>3</v>
      </c>
      <c r="K193" t="s">
        <v>584</v>
      </c>
      <c r="L193">
        <v>1191</v>
      </c>
      <c r="N193">
        <v>1013</v>
      </c>
      <c r="O193" t="s">
        <v>585</v>
      </c>
      <c r="P193" t="s">
        <v>585</v>
      </c>
      <c r="Q193">
        <v>1</v>
      </c>
      <c r="W193">
        <v>0</v>
      </c>
      <c r="X193">
        <v>476480486</v>
      </c>
      <c r="Y193">
        <v>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65</v>
      </c>
      <c r="AU193" t="s">
        <v>3</v>
      </c>
      <c r="AV193">
        <v>1</v>
      </c>
      <c r="AW193">
        <v>2</v>
      </c>
      <c r="AX193">
        <v>109224351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Y193*Source!I188</f>
        <v>0.26</v>
      </c>
      <c r="CY193">
        <f>AD193</f>
        <v>0</v>
      </c>
      <c r="CZ193">
        <f>AH193</f>
        <v>0</v>
      </c>
      <c r="DA193">
        <f>AL193</f>
        <v>1</v>
      </c>
      <c r="DB193">
        <f t="shared" si="21"/>
        <v>0</v>
      </c>
      <c r="DC193">
        <f t="shared" si="22"/>
        <v>0</v>
      </c>
    </row>
    <row r="194" spans="1:107" x14ac:dyDescent="0.2">
      <c r="A194">
        <f>ROW(Source!A188)</f>
        <v>188</v>
      </c>
      <c r="B194">
        <v>109223225</v>
      </c>
      <c r="C194">
        <v>109224343</v>
      </c>
      <c r="D194">
        <v>73717240</v>
      </c>
      <c r="E194">
        <v>1</v>
      </c>
      <c r="F194">
        <v>1</v>
      </c>
      <c r="G194">
        <v>13</v>
      </c>
      <c r="H194">
        <v>2</v>
      </c>
      <c r="I194" t="s">
        <v>684</v>
      </c>
      <c r="J194" t="s">
        <v>685</v>
      </c>
      <c r="K194" t="s">
        <v>686</v>
      </c>
      <c r="L194">
        <v>1367</v>
      </c>
      <c r="N194">
        <v>1011</v>
      </c>
      <c r="O194" t="s">
        <v>535</v>
      </c>
      <c r="P194" t="s">
        <v>535</v>
      </c>
      <c r="Q194">
        <v>1</v>
      </c>
      <c r="W194">
        <v>0</v>
      </c>
      <c r="X194">
        <v>-1052892802</v>
      </c>
      <c r="Y194">
        <v>4.7</v>
      </c>
      <c r="AA194">
        <v>0</v>
      </c>
      <c r="AB194">
        <v>52.95</v>
      </c>
      <c r="AC194">
        <v>13.2</v>
      </c>
      <c r="AD194">
        <v>0</v>
      </c>
      <c r="AE194">
        <v>0</v>
      </c>
      <c r="AF194">
        <v>52.95</v>
      </c>
      <c r="AG194">
        <v>13.2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4.7</v>
      </c>
      <c r="AU194" t="s">
        <v>3</v>
      </c>
      <c r="AV194">
        <v>0</v>
      </c>
      <c r="AW194">
        <v>2</v>
      </c>
      <c r="AX194">
        <v>109224352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Y194*Source!I188</f>
        <v>1.8800000000000001E-2</v>
      </c>
      <c r="CY194">
        <f>AB194</f>
        <v>52.95</v>
      </c>
      <c r="CZ194">
        <f>AF194</f>
        <v>52.95</v>
      </c>
      <c r="DA194">
        <f>AJ194</f>
        <v>1</v>
      </c>
      <c r="DB194">
        <f t="shared" si="21"/>
        <v>248.87</v>
      </c>
      <c r="DC194">
        <f t="shared" si="22"/>
        <v>62.04</v>
      </c>
    </row>
    <row r="195" spans="1:107" x14ac:dyDescent="0.2">
      <c r="A195">
        <f>ROW(Source!A188)</f>
        <v>188</v>
      </c>
      <c r="B195">
        <v>109223225</v>
      </c>
      <c r="C195">
        <v>109224343</v>
      </c>
      <c r="D195">
        <v>73641136</v>
      </c>
      <c r="E195">
        <v>13</v>
      </c>
      <c r="F195">
        <v>1</v>
      </c>
      <c r="G195">
        <v>13</v>
      </c>
      <c r="H195">
        <v>2</v>
      </c>
      <c r="I195" t="s">
        <v>616</v>
      </c>
      <c r="J195" t="s">
        <v>3</v>
      </c>
      <c r="K195" t="s">
        <v>617</v>
      </c>
      <c r="L195">
        <v>1344</v>
      </c>
      <c r="N195">
        <v>1008</v>
      </c>
      <c r="O195" t="s">
        <v>618</v>
      </c>
      <c r="P195" t="s">
        <v>618</v>
      </c>
      <c r="Q195">
        <v>1</v>
      </c>
      <c r="W195">
        <v>0</v>
      </c>
      <c r="X195">
        <v>-1180195794</v>
      </c>
      <c r="Y195">
        <v>26.04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26.04</v>
      </c>
      <c r="AU195" t="s">
        <v>3</v>
      </c>
      <c r="AV195">
        <v>0</v>
      </c>
      <c r="AW195">
        <v>2</v>
      </c>
      <c r="AX195">
        <v>109224353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Y195*Source!I188</f>
        <v>0.10416</v>
      </c>
      <c r="CY195">
        <f>AB195</f>
        <v>1</v>
      </c>
      <c r="CZ195">
        <f>AF195</f>
        <v>1</v>
      </c>
      <c r="DA195">
        <f>AJ195</f>
        <v>1</v>
      </c>
      <c r="DB195">
        <f t="shared" si="21"/>
        <v>26.04</v>
      </c>
      <c r="DC195">
        <f t="shared" si="22"/>
        <v>0</v>
      </c>
    </row>
    <row r="196" spans="1:107" x14ac:dyDescent="0.2">
      <c r="A196">
        <f>ROW(Source!A188)</f>
        <v>188</v>
      </c>
      <c r="B196">
        <v>109223225</v>
      </c>
      <c r="C196">
        <v>109224343</v>
      </c>
      <c r="D196">
        <v>73692998</v>
      </c>
      <c r="E196">
        <v>1</v>
      </c>
      <c r="F196">
        <v>1</v>
      </c>
      <c r="G196">
        <v>13</v>
      </c>
      <c r="H196">
        <v>3</v>
      </c>
      <c r="I196" t="s">
        <v>687</v>
      </c>
      <c r="J196" t="s">
        <v>688</v>
      </c>
      <c r="K196" t="s">
        <v>689</v>
      </c>
      <c r="L196">
        <v>1327</v>
      </c>
      <c r="N196">
        <v>1005</v>
      </c>
      <c r="O196" t="s">
        <v>90</v>
      </c>
      <c r="P196" t="s">
        <v>90</v>
      </c>
      <c r="Q196">
        <v>1</v>
      </c>
      <c r="W196">
        <v>0</v>
      </c>
      <c r="X196">
        <v>1732130389</v>
      </c>
      <c r="Y196">
        <v>2.77</v>
      </c>
      <c r="AA196">
        <v>33.56</v>
      </c>
      <c r="AB196">
        <v>0</v>
      </c>
      <c r="AC196">
        <v>0</v>
      </c>
      <c r="AD196">
        <v>0</v>
      </c>
      <c r="AE196">
        <v>33.56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2.77</v>
      </c>
      <c r="AU196" t="s">
        <v>3</v>
      </c>
      <c r="AV196">
        <v>0</v>
      </c>
      <c r="AW196">
        <v>2</v>
      </c>
      <c r="AX196">
        <v>109224355</v>
      </c>
      <c r="AY196">
        <v>1</v>
      </c>
      <c r="AZ196">
        <v>0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Y196*Source!I188</f>
        <v>1.108E-2</v>
      </c>
      <c r="CY196">
        <f>AA196</f>
        <v>33.56</v>
      </c>
      <c r="CZ196">
        <f>AE196</f>
        <v>33.56</v>
      </c>
      <c r="DA196">
        <f>AI196</f>
        <v>1</v>
      </c>
      <c r="DB196">
        <f t="shared" si="21"/>
        <v>92.96</v>
      </c>
      <c r="DC196">
        <f t="shared" si="22"/>
        <v>0</v>
      </c>
    </row>
    <row r="197" spans="1:107" x14ac:dyDescent="0.2">
      <c r="A197">
        <f>ROW(Source!A188)</f>
        <v>188</v>
      </c>
      <c r="B197">
        <v>109223225</v>
      </c>
      <c r="C197">
        <v>109224343</v>
      </c>
      <c r="D197">
        <v>73711274</v>
      </c>
      <c r="E197">
        <v>1</v>
      </c>
      <c r="F197">
        <v>1</v>
      </c>
      <c r="G197">
        <v>13</v>
      </c>
      <c r="H197">
        <v>3</v>
      </c>
      <c r="I197" t="s">
        <v>292</v>
      </c>
      <c r="J197" t="s">
        <v>294</v>
      </c>
      <c r="K197" t="s">
        <v>293</v>
      </c>
      <c r="L197">
        <v>1339</v>
      </c>
      <c r="N197">
        <v>1007</v>
      </c>
      <c r="O197" t="s">
        <v>63</v>
      </c>
      <c r="P197" t="s">
        <v>63</v>
      </c>
      <c r="Q197">
        <v>1</v>
      </c>
      <c r="W197">
        <v>0</v>
      </c>
      <c r="X197">
        <v>-1784394460</v>
      </c>
      <c r="Y197">
        <v>1.208</v>
      </c>
      <c r="AA197">
        <v>477.64</v>
      </c>
      <c r="AB197">
        <v>0</v>
      </c>
      <c r="AC197">
        <v>0</v>
      </c>
      <c r="AD197">
        <v>0</v>
      </c>
      <c r="AE197">
        <v>477.64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1.208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Y197*Source!I188</f>
        <v>4.8320000000000004E-3</v>
      </c>
      <c r="CY197">
        <f>AA197</f>
        <v>477.64</v>
      </c>
      <c r="CZ197">
        <f>AE197</f>
        <v>477.64</v>
      </c>
      <c r="DA197">
        <f>AI197</f>
        <v>1</v>
      </c>
      <c r="DB197">
        <f t="shared" si="21"/>
        <v>576.99</v>
      </c>
      <c r="DC197">
        <f t="shared" si="22"/>
        <v>0</v>
      </c>
    </row>
    <row r="198" spans="1:107" x14ac:dyDescent="0.2">
      <c r="A198">
        <f>ROW(Source!A188)</f>
        <v>188</v>
      </c>
      <c r="B198">
        <v>109223225</v>
      </c>
      <c r="C198">
        <v>109224343</v>
      </c>
      <c r="D198">
        <v>73711283</v>
      </c>
      <c r="E198">
        <v>1</v>
      </c>
      <c r="F198">
        <v>1</v>
      </c>
      <c r="G198">
        <v>13</v>
      </c>
      <c r="H198">
        <v>3</v>
      </c>
      <c r="I198" t="s">
        <v>289</v>
      </c>
      <c r="J198" t="s">
        <v>291</v>
      </c>
      <c r="K198" t="s">
        <v>290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-224782797</v>
      </c>
      <c r="Y198">
        <v>0.48</v>
      </c>
      <c r="AA198">
        <v>796.76</v>
      </c>
      <c r="AB198">
        <v>0</v>
      </c>
      <c r="AC198">
        <v>0</v>
      </c>
      <c r="AD198">
        <v>0</v>
      </c>
      <c r="AE198">
        <v>796.76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0.48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Y198*Source!I188</f>
        <v>1.92E-3</v>
      </c>
      <c r="CY198">
        <f>AA198</f>
        <v>796.76</v>
      </c>
      <c r="CZ198">
        <f>AE198</f>
        <v>796.76</v>
      </c>
      <c r="DA198">
        <f>AI198</f>
        <v>1</v>
      </c>
      <c r="DB198">
        <f t="shared" si="21"/>
        <v>382.44</v>
      </c>
      <c r="DC198">
        <f t="shared" si="22"/>
        <v>0</v>
      </c>
    </row>
    <row r="199" spans="1:107" x14ac:dyDescent="0.2">
      <c r="A199">
        <f>ROW(Source!A188)</f>
        <v>188</v>
      </c>
      <c r="B199">
        <v>109223225</v>
      </c>
      <c r="C199">
        <v>109224343</v>
      </c>
      <c r="D199">
        <v>73692010</v>
      </c>
      <c r="E199">
        <v>13</v>
      </c>
      <c r="F199">
        <v>1</v>
      </c>
      <c r="G199">
        <v>13</v>
      </c>
      <c r="H199">
        <v>3</v>
      </c>
      <c r="I199" t="s">
        <v>619</v>
      </c>
      <c r="J199" t="s">
        <v>3</v>
      </c>
      <c r="K199" t="s">
        <v>620</v>
      </c>
      <c r="L199">
        <v>1344</v>
      </c>
      <c r="N199">
        <v>1008</v>
      </c>
      <c r="O199" t="s">
        <v>618</v>
      </c>
      <c r="P199" t="s">
        <v>618</v>
      </c>
      <c r="Q199">
        <v>1</v>
      </c>
      <c r="W199">
        <v>0</v>
      </c>
      <c r="X199">
        <v>-94250534</v>
      </c>
      <c r="Y199">
        <v>2.25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2.25</v>
      </c>
      <c r="AU199" t="s">
        <v>3</v>
      </c>
      <c r="AV199">
        <v>0</v>
      </c>
      <c r="AW199">
        <v>2</v>
      </c>
      <c r="AX199">
        <v>109224358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Y199*Source!I188</f>
        <v>9.0000000000000011E-3</v>
      </c>
      <c r="CY199">
        <f>AA199</f>
        <v>1</v>
      </c>
      <c r="CZ199">
        <f>AE199</f>
        <v>1</v>
      </c>
      <c r="DA199">
        <f>AI199</f>
        <v>1</v>
      </c>
      <c r="DB199">
        <f t="shared" si="21"/>
        <v>2.25</v>
      </c>
      <c r="DC199">
        <f t="shared" si="22"/>
        <v>0</v>
      </c>
    </row>
    <row r="200" spans="1:107" x14ac:dyDescent="0.2">
      <c r="A200">
        <f>ROW(Source!A189)</f>
        <v>189</v>
      </c>
      <c r="B200">
        <v>109223223</v>
      </c>
      <c r="C200">
        <v>109224343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583</v>
      </c>
      <c r="J200" t="s">
        <v>3</v>
      </c>
      <c r="K200" t="s">
        <v>584</v>
      </c>
      <c r="L200">
        <v>1191</v>
      </c>
      <c r="N200">
        <v>1013</v>
      </c>
      <c r="O200" t="s">
        <v>585</v>
      </c>
      <c r="P200" t="s">
        <v>585</v>
      </c>
      <c r="Q200">
        <v>1</v>
      </c>
      <c r="W200">
        <v>0</v>
      </c>
      <c r="X200">
        <v>476480486</v>
      </c>
      <c r="Y200">
        <v>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65</v>
      </c>
      <c r="AU200" t="s">
        <v>3</v>
      </c>
      <c r="AV200">
        <v>1</v>
      </c>
      <c r="AW200">
        <v>2</v>
      </c>
      <c r="AX200">
        <v>109224351</v>
      </c>
      <c r="AY200">
        <v>1</v>
      </c>
      <c r="AZ200">
        <v>0</v>
      </c>
      <c r="BA200">
        <v>211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Y200*Source!I189</f>
        <v>0.26</v>
      </c>
      <c r="CY200">
        <f>AD200</f>
        <v>0</v>
      </c>
      <c r="CZ200">
        <f>AH200</f>
        <v>0</v>
      </c>
      <c r="DA200">
        <f>AL200</f>
        <v>1</v>
      </c>
      <c r="DB200">
        <f t="shared" si="21"/>
        <v>0</v>
      </c>
      <c r="DC200">
        <f t="shared" si="22"/>
        <v>0</v>
      </c>
    </row>
    <row r="201" spans="1:107" x14ac:dyDescent="0.2">
      <c r="A201">
        <f>ROW(Source!A189)</f>
        <v>189</v>
      </c>
      <c r="B201">
        <v>109223223</v>
      </c>
      <c r="C201">
        <v>109224343</v>
      </c>
      <c r="D201">
        <v>73717240</v>
      </c>
      <c r="E201">
        <v>1</v>
      </c>
      <c r="F201">
        <v>1</v>
      </c>
      <c r="G201">
        <v>13</v>
      </c>
      <c r="H201">
        <v>2</v>
      </c>
      <c r="I201" t="s">
        <v>684</v>
      </c>
      <c r="J201" t="s">
        <v>685</v>
      </c>
      <c r="K201" t="s">
        <v>686</v>
      </c>
      <c r="L201">
        <v>1367</v>
      </c>
      <c r="N201">
        <v>1011</v>
      </c>
      <c r="O201" t="s">
        <v>535</v>
      </c>
      <c r="P201" t="s">
        <v>535</v>
      </c>
      <c r="Q201">
        <v>1</v>
      </c>
      <c r="W201">
        <v>0</v>
      </c>
      <c r="X201">
        <v>-1052892802</v>
      </c>
      <c r="Y201">
        <v>4.7</v>
      </c>
      <c r="AA201">
        <v>0</v>
      </c>
      <c r="AB201">
        <v>1054</v>
      </c>
      <c r="AC201">
        <v>352.59</v>
      </c>
      <c r="AD201">
        <v>0</v>
      </c>
      <c r="AE201">
        <v>0</v>
      </c>
      <c r="AF201">
        <v>52.95</v>
      </c>
      <c r="AG201">
        <v>13.2</v>
      </c>
      <c r="AH201">
        <v>0</v>
      </c>
      <c r="AI201">
        <v>1</v>
      </c>
      <c r="AJ201">
        <v>19.420000000000002</v>
      </c>
      <c r="AK201">
        <v>26.06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4.7</v>
      </c>
      <c r="AU201" t="s">
        <v>3</v>
      </c>
      <c r="AV201">
        <v>0</v>
      </c>
      <c r="AW201">
        <v>2</v>
      </c>
      <c r="AX201">
        <v>109224352</v>
      </c>
      <c r="AY201">
        <v>1</v>
      </c>
      <c r="AZ201">
        <v>0</v>
      </c>
      <c r="BA201">
        <v>212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Y201*Source!I189</f>
        <v>1.8800000000000001E-2</v>
      </c>
      <c r="CY201">
        <f>AB201</f>
        <v>1054</v>
      </c>
      <c r="CZ201">
        <f>AF201</f>
        <v>52.95</v>
      </c>
      <c r="DA201">
        <f>AJ201</f>
        <v>19.420000000000002</v>
      </c>
      <c r="DB201">
        <f t="shared" si="21"/>
        <v>248.87</v>
      </c>
      <c r="DC201">
        <f t="shared" si="22"/>
        <v>62.04</v>
      </c>
    </row>
    <row r="202" spans="1:107" x14ac:dyDescent="0.2">
      <c r="A202">
        <f>ROW(Source!A189)</f>
        <v>189</v>
      </c>
      <c r="B202">
        <v>109223223</v>
      </c>
      <c r="C202">
        <v>109224343</v>
      </c>
      <c r="D202">
        <v>73641136</v>
      </c>
      <c r="E202">
        <v>13</v>
      </c>
      <c r="F202">
        <v>1</v>
      </c>
      <c r="G202">
        <v>13</v>
      </c>
      <c r="H202">
        <v>2</v>
      </c>
      <c r="I202" t="s">
        <v>616</v>
      </c>
      <c r="J202" t="s">
        <v>3</v>
      </c>
      <c r="K202" t="s">
        <v>617</v>
      </c>
      <c r="L202">
        <v>1344</v>
      </c>
      <c r="N202">
        <v>1008</v>
      </c>
      <c r="O202" t="s">
        <v>618</v>
      </c>
      <c r="P202" t="s">
        <v>618</v>
      </c>
      <c r="Q202">
        <v>1</v>
      </c>
      <c r="W202">
        <v>0</v>
      </c>
      <c r="X202">
        <v>-1180195794</v>
      </c>
      <c r="Y202">
        <v>26.04</v>
      </c>
      <c r="AA202">
        <v>0</v>
      </c>
      <c r="AB202">
        <v>1.03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26.04</v>
      </c>
      <c r="AU202" t="s">
        <v>3</v>
      </c>
      <c r="AV202">
        <v>0</v>
      </c>
      <c r="AW202">
        <v>2</v>
      </c>
      <c r="AX202">
        <v>109224353</v>
      </c>
      <c r="AY202">
        <v>1</v>
      </c>
      <c r="AZ202">
        <v>0</v>
      </c>
      <c r="BA202">
        <v>213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Y202*Source!I189</f>
        <v>0.10416</v>
      </c>
      <c r="CY202">
        <f>AB202</f>
        <v>1.03</v>
      </c>
      <c r="CZ202">
        <f>AF202</f>
        <v>1</v>
      </c>
      <c r="DA202">
        <f>AJ202</f>
        <v>1</v>
      </c>
      <c r="DB202">
        <f t="shared" si="21"/>
        <v>26.04</v>
      </c>
      <c r="DC202">
        <f t="shared" si="22"/>
        <v>0</v>
      </c>
    </row>
    <row r="203" spans="1:107" x14ac:dyDescent="0.2">
      <c r="A203">
        <f>ROW(Source!A189)</f>
        <v>189</v>
      </c>
      <c r="B203">
        <v>109223223</v>
      </c>
      <c r="C203">
        <v>109224343</v>
      </c>
      <c r="D203">
        <v>73692998</v>
      </c>
      <c r="E203">
        <v>1</v>
      </c>
      <c r="F203">
        <v>1</v>
      </c>
      <c r="G203">
        <v>13</v>
      </c>
      <c r="H203">
        <v>3</v>
      </c>
      <c r="I203" t="s">
        <v>687</v>
      </c>
      <c r="J203" t="s">
        <v>688</v>
      </c>
      <c r="K203" t="s">
        <v>689</v>
      </c>
      <c r="L203">
        <v>1327</v>
      </c>
      <c r="N203">
        <v>1005</v>
      </c>
      <c r="O203" t="s">
        <v>90</v>
      </c>
      <c r="P203" t="s">
        <v>90</v>
      </c>
      <c r="Q203">
        <v>1</v>
      </c>
      <c r="W203">
        <v>0</v>
      </c>
      <c r="X203">
        <v>1732130389</v>
      </c>
      <c r="Y203">
        <v>2.77</v>
      </c>
      <c r="AA203">
        <v>708.45</v>
      </c>
      <c r="AB203">
        <v>0</v>
      </c>
      <c r="AC203">
        <v>0</v>
      </c>
      <c r="AD203">
        <v>0</v>
      </c>
      <c r="AE203">
        <v>33.56</v>
      </c>
      <c r="AF203">
        <v>0</v>
      </c>
      <c r="AG203">
        <v>0</v>
      </c>
      <c r="AH203">
        <v>0</v>
      </c>
      <c r="AI203">
        <v>21.11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2.77</v>
      </c>
      <c r="AU203" t="s">
        <v>3</v>
      </c>
      <c r="AV203">
        <v>0</v>
      </c>
      <c r="AW203">
        <v>2</v>
      </c>
      <c r="AX203">
        <v>109224355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Y203*Source!I189</f>
        <v>1.108E-2</v>
      </c>
      <c r="CY203">
        <f>AA203</f>
        <v>708.45</v>
      </c>
      <c r="CZ203">
        <f>AE203</f>
        <v>33.56</v>
      </c>
      <c r="DA203">
        <f>AI203</f>
        <v>21.11</v>
      </c>
      <c r="DB203">
        <f t="shared" si="21"/>
        <v>92.96</v>
      </c>
      <c r="DC203">
        <f t="shared" si="22"/>
        <v>0</v>
      </c>
    </row>
    <row r="204" spans="1:107" x14ac:dyDescent="0.2">
      <c r="A204">
        <f>ROW(Source!A189)</f>
        <v>189</v>
      </c>
      <c r="B204">
        <v>109223223</v>
      </c>
      <c r="C204">
        <v>109224343</v>
      </c>
      <c r="D204">
        <v>73711274</v>
      </c>
      <c r="E204">
        <v>1</v>
      </c>
      <c r="F204">
        <v>1</v>
      </c>
      <c r="G204">
        <v>13</v>
      </c>
      <c r="H204">
        <v>3</v>
      </c>
      <c r="I204" t="s">
        <v>292</v>
      </c>
      <c r="J204" t="s">
        <v>294</v>
      </c>
      <c r="K204" t="s">
        <v>293</v>
      </c>
      <c r="L204">
        <v>1339</v>
      </c>
      <c r="N204">
        <v>1007</v>
      </c>
      <c r="O204" t="s">
        <v>63</v>
      </c>
      <c r="P204" t="s">
        <v>63</v>
      </c>
      <c r="Q204">
        <v>1</v>
      </c>
      <c r="W204">
        <v>0</v>
      </c>
      <c r="X204">
        <v>-1784394460</v>
      </c>
      <c r="Y204">
        <v>1.208</v>
      </c>
      <c r="AA204">
        <v>3749.47</v>
      </c>
      <c r="AB204">
        <v>0</v>
      </c>
      <c r="AC204">
        <v>0</v>
      </c>
      <c r="AD204">
        <v>0</v>
      </c>
      <c r="AE204">
        <v>477.64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1.208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Y204*Source!I189</f>
        <v>4.8320000000000004E-3</v>
      </c>
      <c r="CY204">
        <f>AA204</f>
        <v>3749.47</v>
      </c>
      <c r="CZ204">
        <f>AE204</f>
        <v>477.64</v>
      </c>
      <c r="DA204">
        <f>AI204</f>
        <v>7.85</v>
      </c>
      <c r="DB204">
        <f t="shared" si="21"/>
        <v>576.99</v>
      </c>
      <c r="DC204">
        <f t="shared" si="22"/>
        <v>0</v>
      </c>
    </row>
    <row r="205" spans="1:107" x14ac:dyDescent="0.2">
      <c r="A205">
        <f>ROW(Source!A189)</f>
        <v>189</v>
      </c>
      <c r="B205">
        <v>109223223</v>
      </c>
      <c r="C205">
        <v>109224343</v>
      </c>
      <c r="D205">
        <v>73711283</v>
      </c>
      <c r="E205">
        <v>1</v>
      </c>
      <c r="F205">
        <v>1</v>
      </c>
      <c r="G205">
        <v>13</v>
      </c>
      <c r="H205">
        <v>3</v>
      </c>
      <c r="I205" t="s">
        <v>289</v>
      </c>
      <c r="J205" t="s">
        <v>291</v>
      </c>
      <c r="K205" t="s">
        <v>290</v>
      </c>
      <c r="L205">
        <v>1348</v>
      </c>
      <c r="N205">
        <v>1009</v>
      </c>
      <c r="O205" t="s">
        <v>94</v>
      </c>
      <c r="P205" t="s">
        <v>94</v>
      </c>
      <c r="Q205">
        <v>1000</v>
      </c>
      <c r="W205">
        <v>0</v>
      </c>
      <c r="X205">
        <v>-224782797</v>
      </c>
      <c r="Y205">
        <v>0.48</v>
      </c>
      <c r="AA205">
        <v>5911.96</v>
      </c>
      <c r="AB205">
        <v>0</v>
      </c>
      <c r="AC205">
        <v>0</v>
      </c>
      <c r="AD205">
        <v>0</v>
      </c>
      <c r="AE205">
        <v>796.76</v>
      </c>
      <c r="AF205">
        <v>0</v>
      </c>
      <c r="AG205">
        <v>0</v>
      </c>
      <c r="AH205">
        <v>0</v>
      </c>
      <c r="AI205">
        <v>7.42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0.48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Y205*Source!I189</f>
        <v>1.92E-3</v>
      </c>
      <c r="CY205">
        <f>AA205</f>
        <v>5911.96</v>
      </c>
      <c r="CZ205">
        <f>AE205</f>
        <v>796.76</v>
      </c>
      <c r="DA205">
        <f>AI205</f>
        <v>7.42</v>
      </c>
      <c r="DB205">
        <f t="shared" ref="DB205:DB268" si="23">ROUND(ROUND(AT205*CZ205,2),6)</f>
        <v>382.44</v>
      </c>
      <c r="DC205">
        <f t="shared" ref="DC205:DC268" si="24">ROUND(ROUND(AT205*AG205,2),6)</f>
        <v>0</v>
      </c>
    </row>
    <row r="206" spans="1:107" x14ac:dyDescent="0.2">
      <c r="A206">
        <f>ROW(Source!A189)</f>
        <v>189</v>
      </c>
      <c r="B206">
        <v>109223223</v>
      </c>
      <c r="C206">
        <v>109224343</v>
      </c>
      <c r="D206">
        <v>73692010</v>
      </c>
      <c r="E206">
        <v>13</v>
      </c>
      <c r="F206">
        <v>1</v>
      </c>
      <c r="G206">
        <v>13</v>
      </c>
      <c r="H206">
        <v>3</v>
      </c>
      <c r="I206" t="s">
        <v>619</v>
      </c>
      <c r="J206" t="s">
        <v>3</v>
      </c>
      <c r="K206" t="s">
        <v>620</v>
      </c>
      <c r="L206">
        <v>1344</v>
      </c>
      <c r="N206">
        <v>1008</v>
      </c>
      <c r="O206" t="s">
        <v>618</v>
      </c>
      <c r="P206" t="s">
        <v>618</v>
      </c>
      <c r="Q206">
        <v>1</v>
      </c>
      <c r="W206">
        <v>0</v>
      </c>
      <c r="X206">
        <v>-94250534</v>
      </c>
      <c r="Y206">
        <v>2.25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2.25</v>
      </c>
      <c r="AU206" t="s">
        <v>3</v>
      </c>
      <c r="AV206">
        <v>0</v>
      </c>
      <c r="AW206">
        <v>2</v>
      </c>
      <c r="AX206">
        <v>109224358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Y206*Source!I189</f>
        <v>9.0000000000000011E-3</v>
      </c>
      <c r="CY206">
        <f>AA206</f>
        <v>1</v>
      </c>
      <c r="CZ206">
        <f>AE206</f>
        <v>1</v>
      </c>
      <c r="DA206">
        <f>AI206</f>
        <v>1</v>
      </c>
      <c r="DB206">
        <f t="shared" si="23"/>
        <v>2.25</v>
      </c>
      <c r="DC206">
        <f t="shared" si="24"/>
        <v>0</v>
      </c>
    </row>
    <row r="207" spans="1:107" x14ac:dyDescent="0.2">
      <c r="A207">
        <f>ROW(Source!A194)</f>
        <v>194</v>
      </c>
      <c r="B207">
        <v>109223225</v>
      </c>
      <c r="C207">
        <v>109224361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583</v>
      </c>
      <c r="J207" t="s">
        <v>3</v>
      </c>
      <c r="K207" t="s">
        <v>584</v>
      </c>
      <c r="L207">
        <v>1191</v>
      </c>
      <c r="N207">
        <v>1013</v>
      </c>
      <c r="O207" t="s">
        <v>585</v>
      </c>
      <c r="P207" t="s">
        <v>585</v>
      </c>
      <c r="Q207">
        <v>1</v>
      </c>
      <c r="W207">
        <v>0</v>
      </c>
      <c r="X207">
        <v>476480486</v>
      </c>
      <c r="Y207">
        <v>138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138</v>
      </c>
      <c r="AU207" t="s">
        <v>3</v>
      </c>
      <c r="AV207">
        <v>1</v>
      </c>
      <c r="AW207">
        <v>2</v>
      </c>
      <c r="AX207">
        <v>109224366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Y207*Source!I194</f>
        <v>9.4116</v>
      </c>
      <c r="CY207">
        <f>AD207</f>
        <v>0</v>
      </c>
      <c r="CZ207">
        <f>AH207</f>
        <v>0</v>
      </c>
      <c r="DA207">
        <f>AL207</f>
        <v>1</v>
      </c>
      <c r="DB207">
        <f t="shared" si="23"/>
        <v>0</v>
      </c>
      <c r="DC207">
        <f t="shared" si="24"/>
        <v>0</v>
      </c>
    </row>
    <row r="208" spans="1:107" x14ac:dyDescent="0.2">
      <c r="A208">
        <f>ROW(Source!A194)</f>
        <v>194</v>
      </c>
      <c r="B208">
        <v>109223225</v>
      </c>
      <c r="C208">
        <v>109224361</v>
      </c>
      <c r="D208">
        <v>73697395</v>
      </c>
      <c r="E208">
        <v>1</v>
      </c>
      <c r="F208">
        <v>1</v>
      </c>
      <c r="G208">
        <v>13</v>
      </c>
      <c r="H208">
        <v>3</v>
      </c>
      <c r="I208" t="s">
        <v>308</v>
      </c>
      <c r="J208" t="s">
        <v>310</v>
      </c>
      <c r="K208" t="s">
        <v>309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W208">
        <v>0</v>
      </c>
      <c r="X208">
        <v>1426399734</v>
      </c>
      <c r="Y208">
        <v>990</v>
      </c>
      <c r="AA208">
        <v>15.01</v>
      </c>
      <c r="AB208">
        <v>0</v>
      </c>
      <c r="AC208">
        <v>0</v>
      </c>
      <c r="AD208">
        <v>0</v>
      </c>
      <c r="AE208">
        <v>15.01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990</v>
      </c>
      <c r="AU208" t="s">
        <v>3</v>
      </c>
      <c r="AV208">
        <v>0</v>
      </c>
      <c r="AW208">
        <v>2</v>
      </c>
      <c r="AX208">
        <v>109224367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Y208*Source!I194</f>
        <v>67.518000000000001</v>
      </c>
      <c r="CY208">
        <f>AA208</f>
        <v>15.01</v>
      </c>
      <c r="CZ208">
        <f>AE208</f>
        <v>15.01</v>
      </c>
      <c r="DA208">
        <f>AI208</f>
        <v>1</v>
      </c>
      <c r="DB208">
        <f t="shared" si="23"/>
        <v>14859.9</v>
      </c>
      <c r="DC208">
        <f t="shared" si="24"/>
        <v>0</v>
      </c>
    </row>
    <row r="209" spans="1:107" x14ac:dyDescent="0.2">
      <c r="A209">
        <f>ROW(Source!A194)</f>
        <v>194</v>
      </c>
      <c r="B209">
        <v>109223225</v>
      </c>
      <c r="C209">
        <v>109224361</v>
      </c>
      <c r="D209">
        <v>73697568</v>
      </c>
      <c r="E209">
        <v>1</v>
      </c>
      <c r="F209">
        <v>1</v>
      </c>
      <c r="G209">
        <v>13</v>
      </c>
      <c r="H209">
        <v>3</v>
      </c>
      <c r="I209" t="s">
        <v>690</v>
      </c>
      <c r="J209" t="s">
        <v>691</v>
      </c>
      <c r="K209" t="s">
        <v>692</v>
      </c>
      <c r="L209">
        <v>1358</v>
      </c>
      <c r="N209">
        <v>1010</v>
      </c>
      <c r="O209" t="s">
        <v>179</v>
      </c>
      <c r="P209" t="s">
        <v>179</v>
      </c>
      <c r="Q209">
        <v>10</v>
      </c>
      <c r="W209">
        <v>0</v>
      </c>
      <c r="X209">
        <v>-1430370682</v>
      </c>
      <c r="Y209">
        <v>32</v>
      </c>
      <c r="AA209">
        <v>144.77000000000001</v>
      </c>
      <c r="AB209">
        <v>0</v>
      </c>
      <c r="AC209">
        <v>0</v>
      </c>
      <c r="AD209">
        <v>0</v>
      </c>
      <c r="AE209">
        <v>144.77000000000001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32</v>
      </c>
      <c r="AU209" t="s">
        <v>3</v>
      </c>
      <c r="AV209">
        <v>0</v>
      </c>
      <c r="AW209">
        <v>2</v>
      </c>
      <c r="AX209">
        <v>109224368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Y209*Source!I194</f>
        <v>2.1823999999999999</v>
      </c>
      <c r="CY209">
        <f>AA209</f>
        <v>144.77000000000001</v>
      </c>
      <c r="CZ209">
        <f>AE209</f>
        <v>144.77000000000001</v>
      </c>
      <c r="DA209">
        <f>AI209</f>
        <v>1</v>
      </c>
      <c r="DB209">
        <f t="shared" si="23"/>
        <v>4632.6400000000003</v>
      </c>
      <c r="DC209">
        <f t="shared" si="24"/>
        <v>0</v>
      </c>
    </row>
    <row r="210" spans="1:107" x14ac:dyDescent="0.2">
      <c r="A210">
        <f>ROW(Source!A194)</f>
        <v>194</v>
      </c>
      <c r="B210">
        <v>109223225</v>
      </c>
      <c r="C210">
        <v>109224361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619</v>
      </c>
      <c r="J210" t="s">
        <v>3</v>
      </c>
      <c r="K210" t="s">
        <v>620</v>
      </c>
      <c r="L210">
        <v>1344</v>
      </c>
      <c r="N210">
        <v>1008</v>
      </c>
      <c r="O210" t="s">
        <v>618</v>
      </c>
      <c r="P210" t="s">
        <v>618</v>
      </c>
      <c r="Q210">
        <v>1</v>
      </c>
      <c r="W210">
        <v>0</v>
      </c>
      <c r="X210">
        <v>-94250534</v>
      </c>
      <c r="Y210">
        <v>61.6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61.6</v>
      </c>
      <c r="AU210" t="s">
        <v>3</v>
      </c>
      <c r="AV210">
        <v>0</v>
      </c>
      <c r="AW210">
        <v>2</v>
      </c>
      <c r="AX210">
        <v>109224369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Y210*Source!I194</f>
        <v>4.2011199999999995</v>
      </c>
      <c r="CY210">
        <f>AA210</f>
        <v>1</v>
      </c>
      <c r="CZ210">
        <f>AE210</f>
        <v>1</v>
      </c>
      <c r="DA210">
        <f>AI210</f>
        <v>1</v>
      </c>
      <c r="DB210">
        <f t="shared" si="23"/>
        <v>61.6</v>
      </c>
      <c r="DC210">
        <f t="shared" si="24"/>
        <v>0</v>
      </c>
    </row>
    <row r="211" spans="1:107" x14ac:dyDescent="0.2">
      <c r="A211">
        <f>ROW(Source!A195)</f>
        <v>195</v>
      </c>
      <c r="B211">
        <v>109223223</v>
      </c>
      <c r="C211">
        <v>109224361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583</v>
      </c>
      <c r="J211" t="s">
        <v>3</v>
      </c>
      <c r="K211" t="s">
        <v>584</v>
      </c>
      <c r="L211">
        <v>1191</v>
      </c>
      <c r="N211">
        <v>1013</v>
      </c>
      <c r="O211" t="s">
        <v>585</v>
      </c>
      <c r="P211" t="s">
        <v>585</v>
      </c>
      <c r="Q211">
        <v>1</v>
      </c>
      <c r="W211">
        <v>0</v>
      </c>
      <c r="X211">
        <v>476480486</v>
      </c>
      <c r="Y211">
        <v>138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138</v>
      </c>
      <c r="AU211" t="s">
        <v>3</v>
      </c>
      <c r="AV211">
        <v>1</v>
      </c>
      <c r="AW211">
        <v>2</v>
      </c>
      <c r="AX211">
        <v>109224366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Y211*Source!I195</f>
        <v>9.4116</v>
      </c>
      <c r="CY211">
        <f>AD211</f>
        <v>0</v>
      </c>
      <c r="CZ211">
        <f>AH211</f>
        <v>0</v>
      </c>
      <c r="DA211">
        <f>AL211</f>
        <v>1</v>
      </c>
      <c r="DB211">
        <f t="shared" si="23"/>
        <v>0</v>
      </c>
      <c r="DC211">
        <f t="shared" si="24"/>
        <v>0</v>
      </c>
    </row>
    <row r="212" spans="1:107" x14ac:dyDescent="0.2">
      <c r="A212">
        <f>ROW(Source!A195)</f>
        <v>195</v>
      </c>
      <c r="B212">
        <v>109223223</v>
      </c>
      <c r="C212">
        <v>109224361</v>
      </c>
      <c r="D212">
        <v>73697395</v>
      </c>
      <c r="E212">
        <v>1</v>
      </c>
      <c r="F212">
        <v>1</v>
      </c>
      <c r="G212">
        <v>13</v>
      </c>
      <c r="H212">
        <v>3</v>
      </c>
      <c r="I212" t="s">
        <v>308</v>
      </c>
      <c r="J212" t="s">
        <v>310</v>
      </c>
      <c r="K212" t="s">
        <v>309</v>
      </c>
      <c r="L212">
        <v>1301</v>
      </c>
      <c r="N212">
        <v>1003</v>
      </c>
      <c r="O212" t="s">
        <v>227</v>
      </c>
      <c r="P212" t="s">
        <v>227</v>
      </c>
      <c r="Q212">
        <v>1</v>
      </c>
      <c r="W212">
        <v>0</v>
      </c>
      <c r="X212">
        <v>1426399734</v>
      </c>
      <c r="Y212">
        <v>990</v>
      </c>
      <c r="AA212">
        <v>93.95</v>
      </c>
      <c r="AB212">
        <v>0</v>
      </c>
      <c r="AC212">
        <v>0</v>
      </c>
      <c r="AD212">
        <v>0</v>
      </c>
      <c r="AE212">
        <v>15.01</v>
      </c>
      <c r="AF212">
        <v>0</v>
      </c>
      <c r="AG212">
        <v>0</v>
      </c>
      <c r="AH212">
        <v>0</v>
      </c>
      <c r="AI212">
        <v>5.79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990</v>
      </c>
      <c r="AU212" t="s">
        <v>3</v>
      </c>
      <c r="AV212">
        <v>0</v>
      </c>
      <c r="AW212">
        <v>2</v>
      </c>
      <c r="AX212">
        <v>109224367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Y212*Source!I195</f>
        <v>67.518000000000001</v>
      </c>
      <c r="CY212">
        <f>AA212</f>
        <v>93.95</v>
      </c>
      <c r="CZ212">
        <f>AE212</f>
        <v>15.01</v>
      </c>
      <c r="DA212">
        <f>AI212</f>
        <v>5.79</v>
      </c>
      <c r="DB212">
        <f t="shared" si="23"/>
        <v>14859.9</v>
      </c>
      <c r="DC212">
        <f t="shared" si="24"/>
        <v>0</v>
      </c>
    </row>
    <row r="213" spans="1:107" x14ac:dyDescent="0.2">
      <c r="A213">
        <f>ROW(Source!A195)</f>
        <v>195</v>
      </c>
      <c r="B213">
        <v>109223223</v>
      </c>
      <c r="C213">
        <v>109224361</v>
      </c>
      <c r="D213">
        <v>73697568</v>
      </c>
      <c r="E213">
        <v>1</v>
      </c>
      <c r="F213">
        <v>1</v>
      </c>
      <c r="G213">
        <v>13</v>
      </c>
      <c r="H213">
        <v>3</v>
      </c>
      <c r="I213" t="s">
        <v>690</v>
      </c>
      <c r="J213" t="s">
        <v>691</v>
      </c>
      <c r="K213" t="s">
        <v>692</v>
      </c>
      <c r="L213">
        <v>1358</v>
      </c>
      <c r="N213">
        <v>1010</v>
      </c>
      <c r="O213" t="s">
        <v>179</v>
      </c>
      <c r="P213" t="s">
        <v>179</v>
      </c>
      <c r="Q213">
        <v>10</v>
      </c>
      <c r="W213">
        <v>0</v>
      </c>
      <c r="X213">
        <v>-1430370682</v>
      </c>
      <c r="Y213">
        <v>32</v>
      </c>
      <c r="AA213">
        <v>211.27</v>
      </c>
      <c r="AB213">
        <v>0</v>
      </c>
      <c r="AC213">
        <v>0</v>
      </c>
      <c r="AD213">
        <v>0</v>
      </c>
      <c r="AE213">
        <v>144.77000000000001</v>
      </c>
      <c r="AF213">
        <v>0</v>
      </c>
      <c r="AG213">
        <v>0</v>
      </c>
      <c r="AH213">
        <v>0</v>
      </c>
      <c r="AI213">
        <v>1.35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32</v>
      </c>
      <c r="AU213" t="s">
        <v>3</v>
      </c>
      <c r="AV213">
        <v>0</v>
      </c>
      <c r="AW213">
        <v>2</v>
      </c>
      <c r="AX213">
        <v>109224368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Y213*Source!I195</f>
        <v>2.1823999999999999</v>
      </c>
      <c r="CY213">
        <f>AA213</f>
        <v>211.27</v>
      </c>
      <c r="CZ213">
        <f>AE213</f>
        <v>144.77000000000001</v>
      </c>
      <c r="DA213">
        <f>AI213</f>
        <v>1.35</v>
      </c>
      <c r="DB213">
        <f t="shared" si="23"/>
        <v>4632.6400000000003</v>
      </c>
      <c r="DC213">
        <f t="shared" si="24"/>
        <v>0</v>
      </c>
    </row>
    <row r="214" spans="1:107" x14ac:dyDescent="0.2">
      <c r="A214">
        <f>ROW(Source!A195)</f>
        <v>195</v>
      </c>
      <c r="B214">
        <v>109223223</v>
      </c>
      <c r="C214">
        <v>109224361</v>
      </c>
      <c r="D214">
        <v>73692010</v>
      </c>
      <c r="E214">
        <v>13</v>
      </c>
      <c r="F214">
        <v>1</v>
      </c>
      <c r="G214">
        <v>13</v>
      </c>
      <c r="H214">
        <v>3</v>
      </c>
      <c r="I214" t="s">
        <v>619</v>
      </c>
      <c r="J214" t="s">
        <v>3</v>
      </c>
      <c r="K214" t="s">
        <v>620</v>
      </c>
      <c r="L214">
        <v>1344</v>
      </c>
      <c r="N214">
        <v>1008</v>
      </c>
      <c r="O214" t="s">
        <v>618</v>
      </c>
      <c r="P214" t="s">
        <v>618</v>
      </c>
      <c r="Q214">
        <v>1</v>
      </c>
      <c r="W214">
        <v>0</v>
      </c>
      <c r="X214">
        <v>-94250534</v>
      </c>
      <c r="Y214">
        <v>61.6</v>
      </c>
      <c r="AA214">
        <v>1.08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61.6</v>
      </c>
      <c r="AU214" t="s">
        <v>3</v>
      </c>
      <c r="AV214">
        <v>0</v>
      </c>
      <c r="AW214">
        <v>2</v>
      </c>
      <c r="AX214">
        <v>109224369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Y214*Source!I195</f>
        <v>4.2011199999999995</v>
      </c>
      <c r="CY214">
        <f>AA214</f>
        <v>1.08</v>
      </c>
      <c r="CZ214">
        <f>AE214</f>
        <v>1</v>
      </c>
      <c r="DA214">
        <f>AI214</f>
        <v>1</v>
      </c>
      <c r="DB214">
        <f t="shared" si="23"/>
        <v>61.6</v>
      </c>
      <c r="DC214">
        <f t="shared" si="24"/>
        <v>0</v>
      </c>
    </row>
    <row r="215" spans="1:107" x14ac:dyDescent="0.2">
      <c r="A215">
        <f>ROW(Source!A196)</f>
        <v>196</v>
      </c>
      <c r="B215">
        <v>109223225</v>
      </c>
      <c r="C215">
        <v>109224370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583</v>
      </c>
      <c r="J215" t="s">
        <v>3</v>
      </c>
      <c r="K215" t="s">
        <v>584</v>
      </c>
      <c r="L215">
        <v>1191</v>
      </c>
      <c r="N215">
        <v>1013</v>
      </c>
      <c r="O215" t="s">
        <v>585</v>
      </c>
      <c r="P215" t="s">
        <v>585</v>
      </c>
      <c r="Q215">
        <v>1</v>
      </c>
      <c r="W215">
        <v>0</v>
      </c>
      <c r="X215">
        <v>476480486</v>
      </c>
      <c r="Y215">
        <v>138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138</v>
      </c>
      <c r="AU215" t="s">
        <v>3</v>
      </c>
      <c r="AV215">
        <v>1</v>
      </c>
      <c r="AW215">
        <v>2</v>
      </c>
      <c r="AX215">
        <v>109224375</v>
      </c>
      <c r="AY215">
        <v>1</v>
      </c>
      <c r="AZ215">
        <v>0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Y215*Source!I196</f>
        <v>2.3736000000000002</v>
      </c>
      <c r="CY215">
        <f>AD215</f>
        <v>0</v>
      </c>
      <c r="CZ215">
        <f>AH215</f>
        <v>0</v>
      </c>
      <c r="DA215">
        <f>AL215</f>
        <v>1</v>
      </c>
      <c r="DB215">
        <f t="shared" si="23"/>
        <v>0</v>
      </c>
      <c r="DC215">
        <f t="shared" si="24"/>
        <v>0</v>
      </c>
    </row>
    <row r="216" spans="1:107" x14ac:dyDescent="0.2">
      <c r="A216">
        <f>ROW(Source!A196)</f>
        <v>196</v>
      </c>
      <c r="B216">
        <v>109223225</v>
      </c>
      <c r="C216">
        <v>109224370</v>
      </c>
      <c r="D216">
        <v>73697395</v>
      </c>
      <c r="E216">
        <v>1</v>
      </c>
      <c r="F216">
        <v>1</v>
      </c>
      <c r="G216">
        <v>13</v>
      </c>
      <c r="H216">
        <v>3</v>
      </c>
      <c r="I216" t="s">
        <v>308</v>
      </c>
      <c r="J216" t="s">
        <v>310</v>
      </c>
      <c r="K216" t="s">
        <v>309</v>
      </c>
      <c r="L216">
        <v>1301</v>
      </c>
      <c r="N216">
        <v>1003</v>
      </c>
      <c r="O216" t="s">
        <v>227</v>
      </c>
      <c r="P216" t="s">
        <v>227</v>
      </c>
      <c r="Q216">
        <v>1</v>
      </c>
      <c r="W216">
        <v>0</v>
      </c>
      <c r="X216">
        <v>1426399734</v>
      </c>
      <c r="Y216">
        <v>990</v>
      </c>
      <c r="AA216">
        <v>15.01</v>
      </c>
      <c r="AB216">
        <v>0</v>
      </c>
      <c r="AC216">
        <v>0</v>
      </c>
      <c r="AD216">
        <v>0</v>
      </c>
      <c r="AE216">
        <v>15.01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990</v>
      </c>
      <c r="AU216" t="s">
        <v>3</v>
      </c>
      <c r="AV216">
        <v>0</v>
      </c>
      <c r="AW216">
        <v>2</v>
      </c>
      <c r="AX216">
        <v>109224376</v>
      </c>
      <c r="AY216">
        <v>1</v>
      </c>
      <c r="AZ216">
        <v>0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Y216*Source!I196</f>
        <v>17.027999999999999</v>
      </c>
      <c r="CY216">
        <f>AA216</f>
        <v>15.01</v>
      </c>
      <c r="CZ216">
        <f>AE216</f>
        <v>15.01</v>
      </c>
      <c r="DA216">
        <f>AI216</f>
        <v>1</v>
      </c>
      <c r="DB216">
        <f t="shared" si="23"/>
        <v>14859.9</v>
      </c>
      <c r="DC216">
        <f t="shared" si="24"/>
        <v>0</v>
      </c>
    </row>
    <row r="217" spans="1:107" x14ac:dyDescent="0.2">
      <c r="A217">
        <f>ROW(Source!A196)</f>
        <v>196</v>
      </c>
      <c r="B217">
        <v>109223225</v>
      </c>
      <c r="C217">
        <v>109224370</v>
      </c>
      <c r="D217">
        <v>73697568</v>
      </c>
      <c r="E217">
        <v>1</v>
      </c>
      <c r="F217">
        <v>1</v>
      </c>
      <c r="G217">
        <v>13</v>
      </c>
      <c r="H217">
        <v>3</v>
      </c>
      <c r="I217" t="s">
        <v>690</v>
      </c>
      <c r="J217" t="s">
        <v>691</v>
      </c>
      <c r="K217" t="s">
        <v>692</v>
      </c>
      <c r="L217">
        <v>1358</v>
      </c>
      <c r="N217">
        <v>1010</v>
      </c>
      <c r="O217" t="s">
        <v>179</v>
      </c>
      <c r="P217" t="s">
        <v>179</v>
      </c>
      <c r="Q217">
        <v>10</v>
      </c>
      <c r="W217">
        <v>0</v>
      </c>
      <c r="X217">
        <v>-1430370682</v>
      </c>
      <c r="Y217">
        <v>32</v>
      </c>
      <c r="AA217">
        <v>144.77000000000001</v>
      </c>
      <c r="AB217">
        <v>0</v>
      </c>
      <c r="AC217">
        <v>0</v>
      </c>
      <c r="AD217">
        <v>0</v>
      </c>
      <c r="AE217">
        <v>144.77000000000001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</v>
      </c>
      <c r="AU217" t="s">
        <v>3</v>
      </c>
      <c r="AV217">
        <v>0</v>
      </c>
      <c r="AW217">
        <v>2</v>
      </c>
      <c r="AX217">
        <v>109224377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Y217*Source!I196</f>
        <v>0.5504</v>
      </c>
      <c r="CY217">
        <f>AA217</f>
        <v>144.77000000000001</v>
      </c>
      <c r="CZ217">
        <f>AE217</f>
        <v>144.77000000000001</v>
      </c>
      <c r="DA217">
        <f>AI217</f>
        <v>1</v>
      </c>
      <c r="DB217">
        <f t="shared" si="23"/>
        <v>4632.6400000000003</v>
      </c>
      <c r="DC217">
        <f t="shared" si="24"/>
        <v>0</v>
      </c>
    </row>
    <row r="218" spans="1:107" x14ac:dyDescent="0.2">
      <c r="A218">
        <f>ROW(Source!A196)</f>
        <v>196</v>
      </c>
      <c r="B218">
        <v>109223225</v>
      </c>
      <c r="C218">
        <v>109224370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619</v>
      </c>
      <c r="J218" t="s">
        <v>3</v>
      </c>
      <c r="K218" t="s">
        <v>620</v>
      </c>
      <c r="L218">
        <v>1344</v>
      </c>
      <c r="N218">
        <v>1008</v>
      </c>
      <c r="O218" t="s">
        <v>618</v>
      </c>
      <c r="P218" t="s">
        <v>618</v>
      </c>
      <c r="Q218">
        <v>1</v>
      </c>
      <c r="W218">
        <v>0</v>
      </c>
      <c r="X218">
        <v>-94250534</v>
      </c>
      <c r="Y218">
        <v>61.6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61.6</v>
      </c>
      <c r="AU218" t="s">
        <v>3</v>
      </c>
      <c r="AV218">
        <v>0</v>
      </c>
      <c r="AW218">
        <v>2</v>
      </c>
      <c r="AX218">
        <v>109224378</v>
      </c>
      <c r="AY218">
        <v>1</v>
      </c>
      <c r="AZ218">
        <v>0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Y218*Source!I196</f>
        <v>1.05952</v>
      </c>
      <c r="CY218">
        <f>AA218</f>
        <v>1</v>
      </c>
      <c r="CZ218">
        <f>AE218</f>
        <v>1</v>
      </c>
      <c r="DA218">
        <f>AI218</f>
        <v>1</v>
      </c>
      <c r="DB218">
        <f t="shared" si="23"/>
        <v>61.6</v>
      </c>
      <c r="DC218">
        <f t="shared" si="24"/>
        <v>0</v>
      </c>
    </row>
    <row r="219" spans="1:107" x14ac:dyDescent="0.2">
      <c r="A219">
        <f>ROW(Source!A197)</f>
        <v>197</v>
      </c>
      <c r="B219">
        <v>109223223</v>
      </c>
      <c r="C219">
        <v>109224370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583</v>
      </c>
      <c r="J219" t="s">
        <v>3</v>
      </c>
      <c r="K219" t="s">
        <v>584</v>
      </c>
      <c r="L219">
        <v>1191</v>
      </c>
      <c r="N219">
        <v>1013</v>
      </c>
      <c r="O219" t="s">
        <v>585</v>
      </c>
      <c r="P219" t="s">
        <v>585</v>
      </c>
      <c r="Q219">
        <v>1</v>
      </c>
      <c r="W219">
        <v>0</v>
      </c>
      <c r="X219">
        <v>476480486</v>
      </c>
      <c r="Y219">
        <v>138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138</v>
      </c>
      <c r="AU219" t="s">
        <v>3</v>
      </c>
      <c r="AV219">
        <v>1</v>
      </c>
      <c r="AW219">
        <v>2</v>
      </c>
      <c r="AX219">
        <v>109224375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Y219*Source!I197</f>
        <v>2.3736000000000002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23"/>
        <v>0</v>
      </c>
      <c r="DC219">
        <f t="shared" si="24"/>
        <v>0</v>
      </c>
    </row>
    <row r="220" spans="1:107" x14ac:dyDescent="0.2">
      <c r="A220">
        <f>ROW(Source!A197)</f>
        <v>197</v>
      </c>
      <c r="B220">
        <v>109223223</v>
      </c>
      <c r="C220">
        <v>109224370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W220">
        <v>0</v>
      </c>
      <c r="X220">
        <v>1426399734</v>
      </c>
      <c r="Y220">
        <v>990</v>
      </c>
      <c r="AA220">
        <v>93.95</v>
      </c>
      <c r="AB220">
        <v>0</v>
      </c>
      <c r="AC220">
        <v>0</v>
      </c>
      <c r="AD220">
        <v>0</v>
      </c>
      <c r="AE220">
        <v>15.01</v>
      </c>
      <c r="AF220">
        <v>0</v>
      </c>
      <c r="AG220">
        <v>0</v>
      </c>
      <c r="AH220">
        <v>0</v>
      </c>
      <c r="AI220">
        <v>5.79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990</v>
      </c>
      <c r="AU220" t="s">
        <v>3</v>
      </c>
      <c r="AV220">
        <v>0</v>
      </c>
      <c r="AW220">
        <v>2</v>
      </c>
      <c r="AX220">
        <v>109224376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Y220*Source!I197</f>
        <v>17.027999999999999</v>
      </c>
      <c r="CY220">
        <f>AA220</f>
        <v>93.95</v>
      </c>
      <c r="CZ220">
        <f>AE220</f>
        <v>15.01</v>
      </c>
      <c r="DA220">
        <f>AI220</f>
        <v>5.79</v>
      </c>
      <c r="DB220">
        <f t="shared" si="23"/>
        <v>14859.9</v>
      </c>
      <c r="DC220">
        <f t="shared" si="24"/>
        <v>0</v>
      </c>
    </row>
    <row r="221" spans="1:107" x14ac:dyDescent="0.2">
      <c r="A221">
        <f>ROW(Source!A197)</f>
        <v>197</v>
      </c>
      <c r="B221">
        <v>109223223</v>
      </c>
      <c r="C221">
        <v>109224370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690</v>
      </c>
      <c r="J221" t="s">
        <v>691</v>
      </c>
      <c r="K221" t="s">
        <v>692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W221">
        <v>0</v>
      </c>
      <c r="X221">
        <v>-1430370682</v>
      </c>
      <c r="Y221">
        <v>32</v>
      </c>
      <c r="AA221">
        <v>211.27</v>
      </c>
      <c r="AB221">
        <v>0</v>
      </c>
      <c r="AC221">
        <v>0</v>
      </c>
      <c r="AD221">
        <v>0</v>
      </c>
      <c r="AE221">
        <v>144.77000000000001</v>
      </c>
      <c r="AF221">
        <v>0</v>
      </c>
      <c r="AG221">
        <v>0</v>
      </c>
      <c r="AH221">
        <v>0</v>
      </c>
      <c r="AI221">
        <v>1.35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32</v>
      </c>
      <c r="AU221" t="s">
        <v>3</v>
      </c>
      <c r="AV221">
        <v>0</v>
      </c>
      <c r="AW221">
        <v>2</v>
      </c>
      <c r="AX221">
        <v>109224377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Y221*Source!I197</f>
        <v>0.5504</v>
      </c>
      <c r="CY221">
        <f>AA221</f>
        <v>211.27</v>
      </c>
      <c r="CZ221">
        <f>AE221</f>
        <v>144.77000000000001</v>
      </c>
      <c r="DA221">
        <f>AI221</f>
        <v>1.35</v>
      </c>
      <c r="DB221">
        <f t="shared" si="23"/>
        <v>4632.6400000000003</v>
      </c>
      <c r="DC221">
        <f t="shared" si="24"/>
        <v>0</v>
      </c>
    </row>
    <row r="222" spans="1:107" x14ac:dyDescent="0.2">
      <c r="A222">
        <f>ROW(Source!A197)</f>
        <v>197</v>
      </c>
      <c r="B222">
        <v>109223223</v>
      </c>
      <c r="C222">
        <v>109224370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619</v>
      </c>
      <c r="J222" t="s">
        <v>3</v>
      </c>
      <c r="K222" t="s">
        <v>620</v>
      </c>
      <c r="L222">
        <v>1344</v>
      </c>
      <c r="N222">
        <v>1008</v>
      </c>
      <c r="O222" t="s">
        <v>618</v>
      </c>
      <c r="P222" t="s">
        <v>618</v>
      </c>
      <c r="Q222">
        <v>1</v>
      </c>
      <c r="W222">
        <v>0</v>
      </c>
      <c r="X222">
        <v>-94250534</v>
      </c>
      <c r="Y222">
        <v>61.6</v>
      </c>
      <c r="AA222">
        <v>1.08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61.6</v>
      </c>
      <c r="AU222" t="s">
        <v>3</v>
      </c>
      <c r="AV222">
        <v>0</v>
      </c>
      <c r="AW222">
        <v>2</v>
      </c>
      <c r="AX222">
        <v>109224378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Y222*Source!I197</f>
        <v>1.05952</v>
      </c>
      <c r="CY222">
        <f>AA222</f>
        <v>1.08</v>
      </c>
      <c r="CZ222">
        <f>AE222</f>
        <v>1</v>
      </c>
      <c r="DA222">
        <f>AI222</f>
        <v>1</v>
      </c>
      <c r="DB222">
        <f t="shared" si="23"/>
        <v>61.6</v>
      </c>
      <c r="DC222">
        <f t="shared" si="24"/>
        <v>0</v>
      </c>
    </row>
    <row r="223" spans="1:107" x14ac:dyDescent="0.2">
      <c r="A223">
        <f>ROW(Source!A202)</f>
        <v>202</v>
      </c>
      <c r="B223">
        <v>109223225</v>
      </c>
      <c r="C223">
        <v>109224381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583</v>
      </c>
      <c r="J223" t="s">
        <v>3</v>
      </c>
      <c r="K223" t="s">
        <v>584</v>
      </c>
      <c r="L223">
        <v>1191</v>
      </c>
      <c r="N223">
        <v>1013</v>
      </c>
      <c r="O223" t="s">
        <v>585</v>
      </c>
      <c r="P223" t="s">
        <v>585</v>
      </c>
      <c r="Q223">
        <v>1</v>
      </c>
      <c r="W223">
        <v>0</v>
      </c>
      <c r="X223">
        <v>476480486</v>
      </c>
      <c r="Y223">
        <v>132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132</v>
      </c>
      <c r="AU223" t="s">
        <v>3</v>
      </c>
      <c r="AV223">
        <v>1</v>
      </c>
      <c r="AW223">
        <v>2</v>
      </c>
      <c r="AX223">
        <v>109224388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Y223*Source!I202</f>
        <v>15.84</v>
      </c>
      <c r="CY223">
        <f>AD223</f>
        <v>0</v>
      </c>
      <c r="CZ223">
        <f>AH223</f>
        <v>0</v>
      </c>
      <c r="DA223">
        <f>AL223</f>
        <v>1</v>
      </c>
      <c r="DB223">
        <f t="shared" si="23"/>
        <v>0</v>
      </c>
      <c r="DC223">
        <f t="shared" si="24"/>
        <v>0</v>
      </c>
    </row>
    <row r="224" spans="1:107" x14ac:dyDescent="0.2">
      <c r="A224">
        <f>ROW(Source!A202)</f>
        <v>202</v>
      </c>
      <c r="B224">
        <v>109223225</v>
      </c>
      <c r="C224">
        <v>109224381</v>
      </c>
      <c r="D224">
        <v>73692230</v>
      </c>
      <c r="E224">
        <v>1</v>
      </c>
      <c r="F224">
        <v>1</v>
      </c>
      <c r="G224">
        <v>13</v>
      </c>
      <c r="H224">
        <v>3</v>
      </c>
      <c r="I224" t="s">
        <v>639</v>
      </c>
      <c r="J224" t="s">
        <v>640</v>
      </c>
      <c r="K224" t="s">
        <v>641</v>
      </c>
      <c r="L224">
        <v>1348</v>
      </c>
      <c r="N224">
        <v>1009</v>
      </c>
      <c r="O224" t="s">
        <v>94</v>
      </c>
      <c r="P224" t="s">
        <v>94</v>
      </c>
      <c r="Q224">
        <v>1000</v>
      </c>
      <c r="W224">
        <v>0</v>
      </c>
      <c r="X224">
        <v>563176784</v>
      </c>
      <c r="Y224">
        <v>6.0000000000000001E-3</v>
      </c>
      <c r="AA224">
        <v>6521.42</v>
      </c>
      <c r="AB224">
        <v>0</v>
      </c>
      <c r="AC224">
        <v>0</v>
      </c>
      <c r="AD224">
        <v>0</v>
      </c>
      <c r="AE224">
        <v>6521.42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6.0000000000000001E-3</v>
      </c>
      <c r="AU224" t="s">
        <v>3</v>
      </c>
      <c r="AV224">
        <v>0</v>
      </c>
      <c r="AW224">
        <v>2</v>
      </c>
      <c r="AX224">
        <v>109224389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Y224*Source!I202</f>
        <v>7.1999999999999994E-4</v>
      </c>
      <c r="CY224">
        <f>AA224</f>
        <v>6521.42</v>
      </c>
      <c r="CZ224">
        <f>AE224</f>
        <v>6521.42</v>
      </c>
      <c r="DA224">
        <f>AI224</f>
        <v>1</v>
      </c>
      <c r="DB224">
        <f t="shared" si="23"/>
        <v>39.130000000000003</v>
      </c>
      <c r="DC224">
        <f t="shared" si="24"/>
        <v>0</v>
      </c>
    </row>
    <row r="225" spans="1:107" x14ac:dyDescent="0.2">
      <c r="A225">
        <f>ROW(Source!A202)</f>
        <v>202</v>
      </c>
      <c r="B225">
        <v>109223225</v>
      </c>
      <c r="C225">
        <v>109224381</v>
      </c>
      <c r="D225">
        <v>73692315</v>
      </c>
      <c r="E225">
        <v>1</v>
      </c>
      <c r="F225">
        <v>1</v>
      </c>
      <c r="G225">
        <v>13</v>
      </c>
      <c r="H225">
        <v>3</v>
      </c>
      <c r="I225" t="s">
        <v>693</v>
      </c>
      <c r="J225" t="s">
        <v>694</v>
      </c>
      <c r="K225" t="s">
        <v>695</v>
      </c>
      <c r="L225">
        <v>1339</v>
      </c>
      <c r="N225">
        <v>1007</v>
      </c>
      <c r="O225" t="s">
        <v>63</v>
      </c>
      <c r="P225" t="s">
        <v>63</v>
      </c>
      <c r="Q225">
        <v>1</v>
      </c>
      <c r="W225">
        <v>0</v>
      </c>
      <c r="X225">
        <v>-897553042</v>
      </c>
      <c r="Y225">
        <v>1.7999999999999999E-2</v>
      </c>
      <c r="AA225">
        <v>1828.56</v>
      </c>
      <c r="AB225">
        <v>0</v>
      </c>
      <c r="AC225">
        <v>0</v>
      </c>
      <c r="AD225">
        <v>0</v>
      </c>
      <c r="AE225">
        <v>1828.56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1.7999999999999999E-2</v>
      </c>
      <c r="AU225" t="s">
        <v>3</v>
      </c>
      <c r="AV225">
        <v>0</v>
      </c>
      <c r="AW225">
        <v>2</v>
      </c>
      <c r="AX225">
        <v>109224390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Y225*Source!I202</f>
        <v>2.1599999999999996E-3</v>
      </c>
      <c r="CY225">
        <f>AA225</f>
        <v>1828.56</v>
      </c>
      <c r="CZ225">
        <f>AE225</f>
        <v>1828.56</v>
      </c>
      <c r="DA225">
        <f>AI225</f>
        <v>1</v>
      </c>
      <c r="DB225">
        <f t="shared" si="23"/>
        <v>32.909999999999997</v>
      </c>
      <c r="DC225">
        <f t="shared" si="24"/>
        <v>0</v>
      </c>
    </row>
    <row r="226" spans="1:107" x14ac:dyDescent="0.2">
      <c r="A226">
        <f>ROW(Source!A202)</f>
        <v>202</v>
      </c>
      <c r="B226">
        <v>109223225</v>
      </c>
      <c r="C226">
        <v>109224381</v>
      </c>
      <c r="D226">
        <v>73692184</v>
      </c>
      <c r="E226">
        <v>1</v>
      </c>
      <c r="F226">
        <v>1</v>
      </c>
      <c r="G226">
        <v>13</v>
      </c>
      <c r="H226">
        <v>3</v>
      </c>
      <c r="I226" t="s">
        <v>696</v>
      </c>
      <c r="J226" t="s">
        <v>697</v>
      </c>
      <c r="K226" t="s">
        <v>698</v>
      </c>
      <c r="L226">
        <v>1339</v>
      </c>
      <c r="N226">
        <v>1007</v>
      </c>
      <c r="O226" t="s">
        <v>63</v>
      </c>
      <c r="P226" t="s">
        <v>63</v>
      </c>
      <c r="Q226">
        <v>1</v>
      </c>
      <c r="W226">
        <v>0</v>
      </c>
      <c r="X226">
        <v>1789555982</v>
      </c>
      <c r="Y226">
        <v>0.3</v>
      </c>
      <c r="AA226">
        <v>2472.13</v>
      </c>
      <c r="AB226">
        <v>0</v>
      </c>
      <c r="AC226">
        <v>0</v>
      </c>
      <c r="AD226">
        <v>0</v>
      </c>
      <c r="AE226">
        <v>2472.13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</v>
      </c>
      <c r="AU226" t="s">
        <v>3</v>
      </c>
      <c r="AV226">
        <v>0</v>
      </c>
      <c r="AW226">
        <v>2</v>
      </c>
      <c r="AX226">
        <v>109224391</v>
      </c>
      <c r="AY226">
        <v>1</v>
      </c>
      <c r="AZ226">
        <v>0</v>
      </c>
      <c r="BA226">
        <v>238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Y226*Source!I202</f>
        <v>3.5999999999999997E-2</v>
      </c>
      <c r="CY226">
        <f>AA226</f>
        <v>2472.13</v>
      </c>
      <c r="CZ226">
        <f>AE226</f>
        <v>2472.13</v>
      </c>
      <c r="DA226">
        <f>AI226</f>
        <v>1</v>
      </c>
      <c r="DB226">
        <f t="shared" si="23"/>
        <v>741.64</v>
      </c>
      <c r="DC226">
        <f t="shared" si="24"/>
        <v>0</v>
      </c>
    </row>
    <row r="227" spans="1:107" x14ac:dyDescent="0.2">
      <c r="A227">
        <f>ROW(Source!A202)</f>
        <v>202</v>
      </c>
      <c r="B227">
        <v>109223225</v>
      </c>
      <c r="C227">
        <v>109224381</v>
      </c>
      <c r="D227">
        <v>73692928</v>
      </c>
      <c r="E227">
        <v>1</v>
      </c>
      <c r="F227">
        <v>1</v>
      </c>
      <c r="G227">
        <v>13</v>
      </c>
      <c r="H227">
        <v>3</v>
      </c>
      <c r="I227" t="s">
        <v>699</v>
      </c>
      <c r="J227" t="s">
        <v>700</v>
      </c>
      <c r="K227" t="s">
        <v>701</v>
      </c>
      <c r="L227">
        <v>1348</v>
      </c>
      <c r="N227">
        <v>1009</v>
      </c>
      <c r="O227" t="s">
        <v>94</v>
      </c>
      <c r="P227" t="s">
        <v>94</v>
      </c>
      <c r="Q227">
        <v>1000</v>
      </c>
      <c r="W227">
        <v>0</v>
      </c>
      <c r="X227">
        <v>195369394</v>
      </c>
      <c r="Y227">
        <v>5.4000000000000003E-3</v>
      </c>
      <c r="AA227">
        <v>9098.51</v>
      </c>
      <c r="AB227">
        <v>0</v>
      </c>
      <c r="AC227">
        <v>0</v>
      </c>
      <c r="AD227">
        <v>0</v>
      </c>
      <c r="AE227">
        <v>9098.51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5.4000000000000003E-3</v>
      </c>
      <c r="AU227" t="s">
        <v>3</v>
      </c>
      <c r="AV227">
        <v>0</v>
      </c>
      <c r="AW227">
        <v>2</v>
      </c>
      <c r="AX227">
        <v>109224392</v>
      </c>
      <c r="AY227">
        <v>1</v>
      </c>
      <c r="AZ227">
        <v>0</v>
      </c>
      <c r="BA227">
        <v>239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Y227*Source!I202</f>
        <v>6.4800000000000003E-4</v>
      </c>
      <c r="CY227">
        <f>AA227</f>
        <v>9098.51</v>
      </c>
      <c r="CZ227">
        <f>AE227</f>
        <v>9098.51</v>
      </c>
      <c r="DA227">
        <f>AI227</f>
        <v>1</v>
      </c>
      <c r="DB227">
        <f t="shared" si="23"/>
        <v>49.13</v>
      </c>
      <c r="DC227">
        <f t="shared" si="24"/>
        <v>0</v>
      </c>
    </row>
    <row r="228" spans="1:107" x14ac:dyDescent="0.2">
      <c r="A228">
        <f>ROW(Source!A202)</f>
        <v>202</v>
      </c>
      <c r="B228">
        <v>109223225</v>
      </c>
      <c r="C228">
        <v>109224381</v>
      </c>
      <c r="D228">
        <v>73711127</v>
      </c>
      <c r="E228">
        <v>1</v>
      </c>
      <c r="F228">
        <v>1</v>
      </c>
      <c r="G228">
        <v>13</v>
      </c>
      <c r="H228">
        <v>3</v>
      </c>
      <c r="I228" t="s">
        <v>316</v>
      </c>
      <c r="J228" t="s">
        <v>318</v>
      </c>
      <c r="K228" t="s">
        <v>317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412444006</v>
      </c>
      <c r="Y228">
        <v>0.41599999999999998</v>
      </c>
      <c r="AA228">
        <v>517.14</v>
      </c>
      <c r="AB228">
        <v>0</v>
      </c>
      <c r="AC228">
        <v>0</v>
      </c>
      <c r="AD228">
        <v>0</v>
      </c>
      <c r="AE228">
        <v>517.14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0.41599999999999998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Y228*Source!I202</f>
        <v>4.9919999999999999E-2</v>
      </c>
      <c r="CY228">
        <f>AA228</f>
        <v>517.14</v>
      </c>
      <c r="CZ228">
        <f>AE228</f>
        <v>517.14</v>
      </c>
      <c r="DA228">
        <f>AI228</f>
        <v>1</v>
      </c>
      <c r="DB228">
        <f t="shared" si="23"/>
        <v>215.13</v>
      </c>
      <c r="DC228">
        <f t="shared" si="24"/>
        <v>0</v>
      </c>
    </row>
    <row r="229" spans="1:107" x14ac:dyDescent="0.2">
      <c r="A229">
        <f>ROW(Source!A203)</f>
        <v>203</v>
      </c>
      <c r="B229">
        <v>109223223</v>
      </c>
      <c r="C229">
        <v>109224381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583</v>
      </c>
      <c r="J229" t="s">
        <v>3</v>
      </c>
      <c r="K229" t="s">
        <v>584</v>
      </c>
      <c r="L229">
        <v>1191</v>
      </c>
      <c r="N229">
        <v>1013</v>
      </c>
      <c r="O229" t="s">
        <v>585</v>
      </c>
      <c r="P229" t="s">
        <v>585</v>
      </c>
      <c r="Q229">
        <v>1</v>
      </c>
      <c r="W229">
        <v>0</v>
      </c>
      <c r="X229">
        <v>476480486</v>
      </c>
      <c r="Y229">
        <v>132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132</v>
      </c>
      <c r="AU229" t="s">
        <v>3</v>
      </c>
      <c r="AV229">
        <v>1</v>
      </c>
      <c r="AW229">
        <v>2</v>
      </c>
      <c r="AX229">
        <v>109224388</v>
      </c>
      <c r="AY229">
        <v>1</v>
      </c>
      <c r="AZ229">
        <v>0</v>
      </c>
      <c r="BA229">
        <v>241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Y229*Source!I203</f>
        <v>15.84</v>
      </c>
      <c r="CY229">
        <f>AD229</f>
        <v>0</v>
      </c>
      <c r="CZ229">
        <f>AH229</f>
        <v>0</v>
      </c>
      <c r="DA229">
        <f>AL229</f>
        <v>1</v>
      </c>
      <c r="DB229">
        <f t="shared" si="23"/>
        <v>0</v>
      </c>
      <c r="DC229">
        <f t="shared" si="24"/>
        <v>0</v>
      </c>
    </row>
    <row r="230" spans="1:107" x14ac:dyDescent="0.2">
      <c r="A230">
        <f>ROW(Source!A203)</f>
        <v>203</v>
      </c>
      <c r="B230">
        <v>109223223</v>
      </c>
      <c r="C230">
        <v>109224381</v>
      </c>
      <c r="D230">
        <v>73692230</v>
      </c>
      <c r="E230">
        <v>1</v>
      </c>
      <c r="F230">
        <v>1</v>
      </c>
      <c r="G230">
        <v>13</v>
      </c>
      <c r="H230">
        <v>3</v>
      </c>
      <c r="I230" t="s">
        <v>639</v>
      </c>
      <c r="J230" t="s">
        <v>640</v>
      </c>
      <c r="K230" t="s">
        <v>641</v>
      </c>
      <c r="L230">
        <v>1348</v>
      </c>
      <c r="N230">
        <v>1009</v>
      </c>
      <c r="O230" t="s">
        <v>94</v>
      </c>
      <c r="P230" t="s">
        <v>94</v>
      </c>
      <c r="Q230">
        <v>1000</v>
      </c>
      <c r="W230">
        <v>0</v>
      </c>
      <c r="X230">
        <v>563176784</v>
      </c>
      <c r="Y230">
        <v>6.0000000000000001E-3</v>
      </c>
      <c r="AA230">
        <v>61031.88</v>
      </c>
      <c r="AB230">
        <v>0</v>
      </c>
      <c r="AC230">
        <v>0</v>
      </c>
      <c r="AD230">
        <v>0</v>
      </c>
      <c r="AE230">
        <v>6521.42</v>
      </c>
      <c r="AF230">
        <v>0</v>
      </c>
      <c r="AG230">
        <v>0</v>
      </c>
      <c r="AH230">
        <v>0</v>
      </c>
      <c r="AI230">
        <v>9.34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6.0000000000000001E-3</v>
      </c>
      <c r="AU230" t="s">
        <v>3</v>
      </c>
      <c r="AV230">
        <v>0</v>
      </c>
      <c r="AW230">
        <v>2</v>
      </c>
      <c r="AX230">
        <v>109224389</v>
      </c>
      <c r="AY230">
        <v>1</v>
      </c>
      <c r="AZ230">
        <v>0</v>
      </c>
      <c r="BA230">
        <v>242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Y230*Source!I203</f>
        <v>7.1999999999999994E-4</v>
      </c>
      <c r="CY230">
        <f>AA230</f>
        <v>61031.88</v>
      </c>
      <c r="CZ230">
        <f>AE230</f>
        <v>6521.42</v>
      </c>
      <c r="DA230">
        <f>AI230</f>
        <v>9.34</v>
      </c>
      <c r="DB230">
        <f t="shared" si="23"/>
        <v>39.130000000000003</v>
      </c>
      <c r="DC230">
        <f t="shared" si="24"/>
        <v>0</v>
      </c>
    </row>
    <row r="231" spans="1:107" x14ac:dyDescent="0.2">
      <c r="A231">
        <f>ROW(Source!A203)</f>
        <v>203</v>
      </c>
      <c r="B231">
        <v>109223223</v>
      </c>
      <c r="C231">
        <v>109224381</v>
      </c>
      <c r="D231">
        <v>73692315</v>
      </c>
      <c r="E231">
        <v>1</v>
      </c>
      <c r="F231">
        <v>1</v>
      </c>
      <c r="G231">
        <v>13</v>
      </c>
      <c r="H231">
        <v>3</v>
      </c>
      <c r="I231" t="s">
        <v>693</v>
      </c>
      <c r="J231" t="s">
        <v>694</v>
      </c>
      <c r="K231" t="s">
        <v>695</v>
      </c>
      <c r="L231">
        <v>1339</v>
      </c>
      <c r="N231">
        <v>1007</v>
      </c>
      <c r="O231" t="s">
        <v>63</v>
      </c>
      <c r="P231" t="s">
        <v>63</v>
      </c>
      <c r="Q231">
        <v>1</v>
      </c>
      <c r="W231">
        <v>0</v>
      </c>
      <c r="X231">
        <v>-897553042</v>
      </c>
      <c r="Y231">
        <v>1.7999999999999999E-2</v>
      </c>
      <c r="AA231">
        <v>10810.08</v>
      </c>
      <c r="AB231">
        <v>0</v>
      </c>
      <c r="AC231">
        <v>0</v>
      </c>
      <c r="AD231">
        <v>0</v>
      </c>
      <c r="AE231">
        <v>1828.56</v>
      </c>
      <c r="AF231">
        <v>0</v>
      </c>
      <c r="AG231">
        <v>0</v>
      </c>
      <c r="AH231">
        <v>0</v>
      </c>
      <c r="AI231">
        <v>5.9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1.7999999999999999E-2</v>
      </c>
      <c r="AU231" t="s">
        <v>3</v>
      </c>
      <c r="AV231">
        <v>0</v>
      </c>
      <c r="AW231">
        <v>2</v>
      </c>
      <c r="AX231">
        <v>109224390</v>
      </c>
      <c r="AY231">
        <v>1</v>
      </c>
      <c r="AZ231">
        <v>0</v>
      </c>
      <c r="BA231">
        <v>243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Y231*Source!I203</f>
        <v>2.1599999999999996E-3</v>
      </c>
      <c r="CY231">
        <f>AA231</f>
        <v>10810.08</v>
      </c>
      <c r="CZ231">
        <f>AE231</f>
        <v>1828.56</v>
      </c>
      <c r="DA231">
        <f>AI231</f>
        <v>5.9</v>
      </c>
      <c r="DB231">
        <f t="shared" si="23"/>
        <v>32.909999999999997</v>
      </c>
      <c r="DC231">
        <f t="shared" si="24"/>
        <v>0</v>
      </c>
    </row>
    <row r="232" spans="1:107" x14ac:dyDescent="0.2">
      <c r="A232">
        <f>ROW(Source!A203)</f>
        <v>203</v>
      </c>
      <c r="B232">
        <v>109223223</v>
      </c>
      <c r="C232">
        <v>109224381</v>
      </c>
      <c r="D232">
        <v>73692184</v>
      </c>
      <c r="E232">
        <v>1</v>
      </c>
      <c r="F232">
        <v>1</v>
      </c>
      <c r="G232">
        <v>13</v>
      </c>
      <c r="H232">
        <v>3</v>
      </c>
      <c r="I232" t="s">
        <v>696</v>
      </c>
      <c r="J232" t="s">
        <v>697</v>
      </c>
      <c r="K232" t="s">
        <v>698</v>
      </c>
      <c r="L232">
        <v>1339</v>
      </c>
      <c r="N232">
        <v>1007</v>
      </c>
      <c r="O232" t="s">
        <v>63</v>
      </c>
      <c r="P232" t="s">
        <v>63</v>
      </c>
      <c r="Q232">
        <v>1</v>
      </c>
      <c r="W232">
        <v>0</v>
      </c>
      <c r="X232">
        <v>1789555982</v>
      </c>
      <c r="Y232">
        <v>0.3</v>
      </c>
      <c r="AA232">
        <v>14267.95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5.76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0.3</v>
      </c>
      <c r="AU232" t="s">
        <v>3</v>
      </c>
      <c r="AV232">
        <v>0</v>
      </c>
      <c r="AW232">
        <v>2</v>
      </c>
      <c r="AX232">
        <v>109224391</v>
      </c>
      <c r="AY232">
        <v>1</v>
      </c>
      <c r="AZ232">
        <v>0</v>
      </c>
      <c r="BA232">
        <v>244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Y232*Source!I203</f>
        <v>3.5999999999999997E-2</v>
      </c>
      <c r="CY232">
        <f>AA232</f>
        <v>14267.95</v>
      </c>
      <c r="CZ232">
        <f>AE232</f>
        <v>2472.13</v>
      </c>
      <c r="DA232">
        <f>AI232</f>
        <v>5.76</v>
      </c>
      <c r="DB232">
        <f t="shared" si="23"/>
        <v>741.64</v>
      </c>
      <c r="DC232">
        <f t="shared" si="24"/>
        <v>0</v>
      </c>
    </row>
    <row r="233" spans="1:107" x14ac:dyDescent="0.2">
      <c r="A233">
        <f>ROW(Source!A203)</f>
        <v>203</v>
      </c>
      <c r="B233">
        <v>109223223</v>
      </c>
      <c r="C233">
        <v>109224381</v>
      </c>
      <c r="D233">
        <v>73692928</v>
      </c>
      <c r="E233">
        <v>1</v>
      </c>
      <c r="F233">
        <v>1</v>
      </c>
      <c r="G233">
        <v>13</v>
      </c>
      <c r="H233">
        <v>3</v>
      </c>
      <c r="I233" t="s">
        <v>699</v>
      </c>
      <c r="J233" t="s">
        <v>700</v>
      </c>
      <c r="K233" t="s">
        <v>701</v>
      </c>
      <c r="L233">
        <v>1348</v>
      </c>
      <c r="N233">
        <v>1009</v>
      </c>
      <c r="O233" t="s">
        <v>94</v>
      </c>
      <c r="P233" t="s">
        <v>94</v>
      </c>
      <c r="Q233">
        <v>1000</v>
      </c>
      <c r="W233">
        <v>0</v>
      </c>
      <c r="X233">
        <v>195369394</v>
      </c>
      <c r="Y233">
        <v>5.4000000000000003E-3</v>
      </c>
      <c r="AA233">
        <v>99007.44</v>
      </c>
      <c r="AB233">
        <v>0</v>
      </c>
      <c r="AC233">
        <v>0</v>
      </c>
      <c r="AD233">
        <v>0</v>
      </c>
      <c r="AE233">
        <v>9098.51</v>
      </c>
      <c r="AF233">
        <v>0</v>
      </c>
      <c r="AG233">
        <v>0</v>
      </c>
      <c r="AH233">
        <v>0</v>
      </c>
      <c r="AI233">
        <v>10.86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5.4000000000000003E-3</v>
      </c>
      <c r="AU233" t="s">
        <v>3</v>
      </c>
      <c r="AV233">
        <v>0</v>
      </c>
      <c r="AW233">
        <v>2</v>
      </c>
      <c r="AX233">
        <v>109224392</v>
      </c>
      <c r="AY233">
        <v>1</v>
      </c>
      <c r="AZ233">
        <v>0</v>
      </c>
      <c r="BA233">
        <v>245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Y233*Source!I203</f>
        <v>6.4800000000000003E-4</v>
      </c>
      <c r="CY233">
        <f>AA233</f>
        <v>99007.44</v>
      </c>
      <c r="CZ233">
        <f>AE233</f>
        <v>9098.51</v>
      </c>
      <c r="DA233">
        <f>AI233</f>
        <v>10.86</v>
      </c>
      <c r="DB233">
        <f t="shared" si="23"/>
        <v>49.13</v>
      </c>
      <c r="DC233">
        <f t="shared" si="24"/>
        <v>0</v>
      </c>
    </row>
    <row r="234" spans="1:107" x14ac:dyDescent="0.2">
      <c r="A234">
        <f>ROW(Source!A203)</f>
        <v>203</v>
      </c>
      <c r="B234">
        <v>109223223</v>
      </c>
      <c r="C234">
        <v>109224381</v>
      </c>
      <c r="D234">
        <v>73711127</v>
      </c>
      <c r="E234">
        <v>1</v>
      </c>
      <c r="F234">
        <v>1</v>
      </c>
      <c r="G234">
        <v>13</v>
      </c>
      <c r="H234">
        <v>3</v>
      </c>
      <c r="I234" t="s">
        <v>316</v>
      </c>
      <c r="J234" t="s">
        <v>318</v>
      </c>
      <c r="K234" t="s">
        <v>317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412444006</v>
      </c>
      <c r="Y234">
        <v>0.41599999999999998</v>
      </c>
      <c r="AA234">
        <v>4901.93</v>
      </c>
      <c r="AB234">
        <v>0</v>
      </c>
      <c r="AC234">
        <v>0</v>
      </c>
      <c r="AD234">
        <v>0</v>
      </c>
      <c r="AE234">
        <v>517.14</v>
      </c>
      <c r="AF234">
        <v>0</v>
      </c>
      <c r="AG234">
        <v>0</v>
      </c>
      <c r="AH234">
        <v>0</v>
      </c>
      <c r="AI234">
        <v>9.4600000000000009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0.41599999999999998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Y234*Source!I203</f>
        <v>4.9919999999999999E-2</v>
      </c>
      <c r="CY234">
        <f>AA234</f>
        <v>4901.93</v>
      </c>
      <c r="CZ234">
        <f>AE234</f>
        <v>517.14</v>
      </c>
      <c r="DA234">
        <f>AI234</f>
        <v>9.4600000000000009</v>
      </c>
      <c r="DB234">
        <f t="shared" si="23"/>
        <v>215.13</v>
      </c>
      <c r="DC234">
        <f t="shared" si="24"/>
        <v>0</v>
      </c>
    </row>
    <row r="235" spans="1:107" x14ac:dyDescent="0.2">
      <c r="A235">
        <f>ROW(Source!A206)</f>
        <v>206</v>
      </c>
      <c r="B235">
        <v>109223225</v>
      </c>
      <c r="C235">
        <v>109224395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583</v>
      </c>
      <c r="J235" t="s">
        <v>3</v>
      </c>
      <c r="K235" t="s">
        <v>584</v>
      </c>
      <c r="L235">
        <v>1191</v>
      </c>
      <c r="N235">
        <v>1013</v>
      </c>
      <c r="O235" t="s">
        <v>585</v>
      </c>
      <c r="P235" t="s">
        <v>585</v>
      </c>
      <c r="Q235">
        <v>1</v>
      </c>
      <c r="W235">
        <v>0</v>
      </c>
      <c r="X235">
        <v>476480486</v>
      </c>
      <c r="Y235">
        <v>55.6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55.6</v>
      </c>
      <c r="AU235" t="s">
        <v>3</v>
      </c>
      <c r="AV235">
        <v>1</v>
      </c>
      <c r="AW235">
        <v>2</v>
      </c>
      <c r="AX235">
        <v>109224405</v>
      </c>
      <c r="AY235">
        <v>1</v>
      </c>
      <c r="AZ235">
        <v>0</v>
      </c>
      <c r="BA235">
        <v>247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Y235*Source!I206</f>
        <v>2.2740399999999998</v>
      </c>
      <c r="CY235">
        <f>AD235</f>
        <v>0</v>
      </c>
      <c r="CZ235">
        <f>AH235</f>
        <v>0</v>
      </c>
      <c r="DA235">
        <f>AL235</f>
        <v>1</v>
      </c>
      <c r="DB235">
        <f t="shared" si="23"/>
        <v>0</v>
      </c>
      <c r="DC235">
        <f t="shared" si="24"/>
        <v>0</v>
      </c>
    </row>
    <row r="236" spans="1:107" x14ac:dyDescent="0.2">
      <c r="A236">
        <f>ROW(Source!A206)</f>
        <v>206</v>
      </c>
      <c r="B236">
        <v>109223225</v>
      </c>
      <c r="C236">
        <v>109224395</v>
      </c>
      <c r="D236">
        <v>73717240</v>
      </c>
      <c r="E236">
        <v>1</v>
      </c>
      <c r="F236">
        <v>1</v>
      </c>
      <c r="G236">
        <v>13</v>
      </c>
      <c r="H236">
        <v>2</v>
      </c>
      <c r="I236" t="s">
        <v>684</v>
      </c>
      <c r="J236" t="s">
        <v>685</v>
      </c>
      <c r="K236" t="s">
        <v>686</v>
      </c>
      <c r="L236">
        <v>1367</v>
      </c>
      <c r="N236">
        <v>1011</v>
      </c>
      <c r="O236" t="s">
        <v>535</v>
      </c>
      <c r="P236" t="s">
        <v>535</v>
      </c>
      <c r="Q236">
        <v>1</v>
      </c>
      <c r="W236">
        <v>0</v>
      </c>
      <c r="X236">
        <v>-1052892802</v>
      </c>
      <c r="Y236">
        <v>4.0999999999999996</v>
      </c>
      <c r="AA236">
        <v>0</v>
      </c>
      <c r="AB236">
        <v>52.95</v>
      </c>
      <c r="AC236">
        <v>13.2</v>
      </c>
      <c r="AD236">
        <v>0</v>
      </c>
      <c r="AE236">
        <v>0</v>
      </c>
      <c r="AF236">
        <v>52.95</v>
      </c>
      <c r="AG236">
        <v>13.2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4.0999999999999996</v>
      </c>
      <c r="AU236" t="s">
        <v>3</v>
      </c>
      <c r="AV236">
        <v>0</v>
      </c>
      <c r="AW236">
        <v>2</v>
      </c>
      <c r="AX236">
        <v>109224406</v>
      </c>
      <c r="AY236">
        <v>1</v>
      </c>
      <c r="AZ236">
        <v>0</v>
      </c>
      <c r="BA236">
        <v>248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Y236*Source!I206</f>
        <v>0.16768999999999998</v>
      </c>
      <c r="CY236">
        <f>AB236</f>
        <v>52.95</v>
      </c>
      <c r="CZ236">
        <f>AF236</f>
        <v>52.95</v>
      </c>
      <c r="DA236">
        <f>AJ236</f>
        <v>1</v>
      </c>
      <c r="DB236">
        <f t="shared" si="23"/>
        <v>217.1</v>
      </c>
      <c r="DC236">
        <f t="shared" si="24"/>
        <v>54.12</v>
      </c>
    </row>
    <row r="237" spans="1:107" x14ac:dyDescent="0.2">
      <c r="A237">
        <f>ROW(Source!A206)</f>
        <v>206</v>
      </c>
      <c r="B237">
        <v>109223225</v>
      </c>
      <c r="C237">
        <v>109224395</v>
      </c>
      <c r="D237">
        <v>73641136</v>
      </c>
      <c r="E237">
        <v>13</v>
      </c>
      <c r="F237">
        <v>1</v>
      </c>
      <c r="G237">
        <v>13</v>
      </c>
      <c r="H237">
        <v>2</v>
      </c>
      <c r="I237" t="s">
        <v>616</v>
      </c>
      <c r="J237" t="s">
        <v>3</v>
      </c>
      <c r="K237" t="s">
        <v>617</v>
      </c>
      <c r="L237">
        <v>1344</v>
      </c>
      <c r="N237">
        <v>1008</v>
      </c>
      <c r="O237" t="s">
        <v>618</v>
      </c>
      <c r="P237" t="s">
        <v>618</v>
      </c>
      <c r="Q237">
        <v>1</v>
      </c>
      <c r="W237">
        <v>0</v>
      </c>
      <c r="X237">
        <v>-1180195794</v>
      </c>
      <c r="Y237">
        <v>9.67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9.67</v>
      </c>
      <c r="AU237" t="s">
        <v>3</v>
      </c>
      <c r="AV237">
        <v>0</v>
      </c>
      <c r="AW237">
        <v>2</v>
      </c>
      <c r="AX237">
        <v>109224407</v>
      </c>
      <c r="AY237">
        <v>1</v>
      </c>
      <c r="AZ237">
        <v>0</v>
      </c>
      <c r="BA237">
        <v>249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Y237*Source!I206</f>
        <v>0.39550299999999999</v>
      </c>
      <c r="CY237">
        <f>AB237</f>
        <v>1</v>
      </c>
      <c r="CZ237">
        <f>AF237</f>
        <v>1</v>
      </c>
      <c r="DA237">
        <f>AJ237</f>
        <v>1</v>
      </c>
      <c r="DB237">
        <f t="shared" si="23"/>
        <v>9.67</v>
      </c>
      <c r="DC237">
        <f t="shared" si="24"/>
        <v>0</v>
      </c>
    </row>
    <row r="238" spans="1:107" x14ac:dyDescent="0.2">
      <c r="A238">
        <f>ROW(Source!A206)</f>
        <v>206</v>
      </c>
      <c r="B238">
        <v>109223225</v>
      </c>
      <c r="C238">
        <v>109224395</v>
      </c>
      <c r="D238">
        <v>73692998</v>
      </c>
      <c r="E238">
        <v>1</v>
      </c>
      <c r="F238">
        <v>1</v>
      </c>
      <c r="G238">
        <v>13</v>
      </c>
      <c r="H238">
        <v>3</v>
      </c>
      <c r="I238" t="s">
        <v>687</v>
      </c>
      <c r="J238" t="s">
        <v>688</v>
      </c>
      <c r="K238" t="s">
        <v>689</v>
      </c>
      <c r="L238">
        <v>1327</v>
      </c>
      <c r="N238">
        <v>1005</v>
      </c>
      <c r="O238" t="s">
        <v>90</v>
      </c>
      <c r="P238" t="s">
        <v>90</v>
      </c>
      <c r="Q238">
        <v>1</v>
      </c>
      <c r="W238">
        <v>0</v>
      </c>
      <c r="X238">
        <v>1732130389</v>
      </c>
      <c r="Y238">
        <v>2.64</v>
      </c>
      <c r="AA238">
        <v>33.56</v>
      </c>
      <c r="AB238">
        <v>0</v>
      </c>
      <c r="AC238">
        <v>0</v>
      </c>
      <c r="AD238">
        <v>0</v>
      </c>
      <c r="AE238">
        <v>33.56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2.64</v>
      </c>
      <c r="AU238" t="s">
        <v>3</v>
      </c>
      <c r="AV238">
        <v>0</v>
      </c>
      <c r="AW238">
        <v>2</v>
      </c>
      <c r="AX238">
        <v>109224409</v>
      </c>
      <c r="AY238">
        <v>1</v>
      </c>
      <c r="AZ238">
        <v>0</v>
      </c>
      <c r="BA238">
        <v>251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Y238*Source!I206</f>
        <v>0.107976</v>
      </c>
      <c r="CY238">
        <f t="shared" ref="CY238:CY243" si="25">AA238</f>
        <v>33.56</v>
      </c>
      <c r="CZ238">
        <f t="shared" ref="CZ238:CZ243" si="26">AE238</f>
        <v>33.56</v>
      </c>
      <c r="DA238">
        <f t="shared" ref="DA238:DA243" si="27">AI238</f>
        <v>1</v>
      </c>
      <c r="DB238">
        <f t="shared" si="23"/>
        <v>88.6</v>
      </c>
      <c r="DC238">
        <f t="shared" si="24"/>
        <v>0</v>
      </c>
    </row>
    <row r="239" spans="1:107" x14ac:dyDescent="0.2">
      <c r="A239">
        <f>ROW(Source!A206)</f>
        <v>206</v>
      </c>
      <c r="B239">
        <v>109223225</v>
      </c>
      <c r="C239">
        <v>109224395</v>
      </c>
      <c r="D239">
        <v>73692217</v>
      </c>
      <c r="E239">
        <v>1</v>
      </c>
      <c r="F239">
        <v>1</v>
      </c>
      <c r="G239">
        <v>13</v>
      </c>
      <c r="H239">
        <v>3</v>
      </c>
      <c r="I239" t="s">
        <v>322</v>
      </c>
      <c r="J239" t="s">
        <v>324</v>
      </c>
      <c r="K239" t="s">
        <v>323</v>
      </c>
      <c r="L239">
        <v>1339</v>
      </c>
      <c r="N239">
        <v>1007</v>
      </c>
      <c r="O239" t="s">
        <v>63</v>
      </c>
      <c r="P239" t="s">
        <v>63</v>
      </c>
      <c r="Q239">
        <v>1</v>
      </c>
      <c r="W239">
        <v>0</v>
      </c>
      <c r="X239">
        <v>-862991314</v>
      </c>
      <c r="Y239">
        <v>9.4079999999999997E-2</v>
      </c>
      <c r="AA239">
        <v>7.07</v>
      </c>
      <c r="AB239">
        <v>0</v>
      </c>
      <c r="AC239">
        <v>0</v>
      </c>
      <c r="AD239">
        <v>0</v>
      </c>
      <c r="AE239">
        <v>7.07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9.4079999999999997E-2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Y239*Source!I206</f>
        <v>3.8478719999999996E-3</v>
      </c>
      <c r="CY239">
        <f t="shared" si="25"/>
        <v>7.07</v>
      </c>
      <c r="CZ239">
        <f t="shared" si="26"/>
        <v>7.07</v>
      </c>
      <c r="DA239">
        <f t="shared" si="27"/>
        <v>1</v>
      </c>
      <c r="DB239">
        <f t="shared" si="23"/>
        <v>0.67</v>
      </c>
      <c r="DC239">
        <f t="shared" si="24"/>
        <v>0</v>
      </c>
    </row>
    <row r="240" spans="1:107" x14ac:dyDescent="0.2">
      <c r="A240">
        <f>ROW(Source!A206)</f>
        <v>206</v>
      </c>
      <c r="B240">
        <v>109223225</v>
      </c>
      <c r="C240">
        <v>109224395</v>
      </c>
      <c r="D240">
        <v>73711271</v>
      </c>
      <c r="E240">
        <v>1</v>
      </c>
      <c r="F240">
        <v>1</v>
      </c>
      <c r="G240">
        <v>13</v>
      </c>
      <c r="H240">
        <v>3</v>
      </c>
      <c r="I240" t="s">
        <v>325</v>
      </c>
      <c r="J240" t="s">
        <v>327</v>
      </c>
      <c r="K240" t="s">
        <v>326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W240">
        <v>0</v>
      </c>
      <c r="X240">
        <v>-2018362707</v>
      </c>
      <c r="Y240">
        <v>0.224</v>
      </c>
      <c r="AA240">
        <v>441.1</v>
      </c>
      <c r="AB240">
        <v>0</v>
      </c>
      <c r="AC240">
        <v>0</v>
      </c>
      <c r="AD240">
        <v>0</v>
      </c>
      <c r="AE240">
        <v>441.1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0.224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Y240*Source!I206</f>
        <v>9.1616000000000006E-3</v>
      </c>
      <c r="CY240">
        <f t="shared" si="25"/>
        <v>441.1</v>
      </c>
      <c r="CZ240">
        <f t="shared" si="26"/>
        <v>441.1</v>
      </c>
      <c r="DA240">
        <f t="shared" si="27"/>
        <v>1</v>
      </c>
      <c r="DB240">
        <f t="shared" si="23"/>
        <v>98.81</v>
      </c>
      <c r="DC240">
        <f t="shared" si="24"/>
        <v>0</v>
      </c>
    </row>
    <row r="241" spans="1:107" x14ac:dyDescent="0.2">
      <c r="A241">
        <f>ROW(Source!A206)</f>
        <v>206</v>
      </c>
      <c r="B241">
        <v>109223225</v>
      </c>
      <c r="C241">
        <v>109224395</v>
      </c>
      <c r="D241">
        <v>73711275</v>
      </c>
      <c r="E241">
        <v>1</v>
      </c>
      <c r="F241">
        <v>1</v>
      </c>
      <c r="G241">
        <v>13</v>
      </c>
      <c r="H241">
        <v>3</v>
      </c>
      <c r="I241" t="s">
        <v>328</v>
      </c>
      <c r="J241" t="s">
        <v>330</v>
      </c>
      <c r="K241" t="s">
        <v>329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-668171035</v>
      </c>
      <c r="Y241">
        <v>1.1200000000000001</v>
      </c>
      <c r="AA241">
        <v>540.41999999999996</v>
      </c>
      <c r="AB241">
        <v>0</v>
      </c>
      <c r="AC241">
        <v>0</v>
      </c>
      <c r="AD241">
        <v>0</v>
      </c>
      <c r="AE241">
        <v>540.41999999999996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1.1200000000000001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Y241*Source!I206</f>
        <v>4.5808000000000001E-2</v>
      </c>
      <c r="CY241">
        <f t="shared" si="25"/>
        <v>540.41999999999996</v>
      </c>
      <c r="CZ241">
        <f t="shared" si="26"/>
        <v>540.41999999999996</v>
      </c>
      <c r="DA241">
        <f t="shared" si="27"/>
        <v>1</v>
      </c>
      <c r="DB241">
        <f t="shared" si="23"/>
        <v>605.27</v>
      </c>
      <c r="DC241">
        <f t="shared" si="24"/>
        <v>0</v>
      </c>
    </row>
    <row r="242" spans="1:107" x14ac:dyDescent="0.2">
      <c r="A242">
        <f>ROW(Source!A206)</f>
        <v>206</v>
      </c>
      <c r="B242">
        <v>109223225</v>
      </c>
      <c r="C242">
        <v>109224395</v>
      </c>
      <c r="D242">
        <v>73711283</v>
      </c>
      <c r="E242">
        <v>1</v>
      </c>
      <c r="F242">
        <v>1</v>
      </c>
      <c r="G242">
        <v>13</v>
      </c>
      <c r="H242">
        <v>3</v>
      </c>
      <c r="I242" t="s">
        <v>289</v>
      </c>
      <c r="J242" t="s">
        <v>291</v>
      </c>
      <c r="K242" t="s">
        <v>290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W242">
        <v>0</v>
      </c>
      <c r="X242">
        <v>-224782797</v>
      </c>
      <c r="Y242">
        <v>0.53759999999999997</v>
      </c>
      <c r="AA242">
        <v>796.76</v>
      </c>
      <c r="AB242">
        <v>0</v>
      </c>
      <c r="AC242">
        <v>0</v>
      </c>
      <c r="AD242">
        <v>0</v>
      </c>
      <c r="AE242">
        <v>796.76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0.53759999999999997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Y242*Source!I206</f>
        <v>2.1987839999999998E-2</v>
      </c>
      <c r="CY242">
        <f t="shared" si="25"/>
        <v>796.76</v>
      </c>
      <c r="CZ242">
        <f t="shared" si="26"/>
        <v>796.76</v>
      </c>
      <c r="DA242">
        <f t="shared" si="27"/>
        <v>1</v>
      </c>
      <c r="DB242">
        <f t="shared" si="23"/>
        <v>428.34</v>
      </c>
      <c r="DC242">
        <f t="shared" si="24"/>
        <v>0</v>
      </c>
    </row>
    <row r="243" spans="1:107" x14ac:dyDescent="0.2">
      <c r="A243">
        <f>ROW(Source!A206)</f>
        <v>206</v>
      </c>
      <c r="B243">
        <v>109223225</v>
      </c>
      <c r="C243">
        <v>109224395</v>
      </c>
      <c r="D243">
        <v>73692010</v>
      </c>
      <c r="E243">
        <v>13</v>
      </c>
      <c r="F243">
        <v>1</v>
      </c>
      <c r="G243">
        <v>13</v>
      </c>
      <c r="H243">
        <v>3</v>
      </c>
      <c r="I243" t="s">
        <v>619</v>
      </c>
      <c r="J243" t="s">
        <v>3</v>
      </c>
      <c r="K243" t="s">
        <v>620</v>
      </c>
      <c r="L243">
        <v>1344</v>
      </c>
      <c r="N243">
        <v>1008</v>
      </c>
      <c r="O243" t="s">
        <v>618</v>
      </c>
      <c r="P243" t="s">
        <v>618</v>
      </c>
      <c r="Q243">
        <v>1</v>
      </c>
      <c r="W243">
        <v>0</v>
      </c>
      <c r="X243">
        <v>-94250534</v>
      </c>
      <c r="Y243">
        <v>2.25</v>
      </c>
      <c r="AA243">
        <v>1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2.25</v>
      </c>
      <c r="AU243" t="s">
        <v>3</v>
      </c>
      <c r="AV243">
        <v>0</v>
      </c>
      <c r="AW243">
        <v>2</v>
      </c>
      <c r="AX243">
        <v>109224413</v>
      </c>
      <c r="AY243">
        <v>1</v>
      </c>
      <c r="AZ243">
        <v>0</v>
      </c>
      <c r="BA243">
        <v>255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Y243*Source!I206</f>
        <v>9.2024999999999996E-2</v>
      </c>
      <c r="CY243">
        <f t="shared" si="25"/>
        <v>1</v>
      </c>
      <c r="CZ243">
        <f t="shared" si="26"/>
        <v>1</v>
      </c>
      <c r="DA243">
        <f t="shared" si="27"/>
        <v>1</v>
      </c>
      <c r="DB243">
        <f t="shared" si="23"/>
        <v>2.25</v>
      </c>
      <c r="DC243">
        <f t="shared" si="24"/>
        <v>0</v>
      </c>
    </row>
    <row r="244" spans="1:107" x14ac:dyDescent="0.2">
      <c r="A244">
        <f>ROW(Source!A207)</f>
        <v>207</v>
      </c>
      <c r="B244">
        <v>109223223</v>
      </c>
      <c r="C244">
        <v>109224395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583</v>
      </c>
      <c r="J244" t="s">
        <v>3</v>
      </c>
      <c r="K244" t="s">
        <v>584</v>
      </c>
      <c r="L244">
        <v>1191</v>
      </c>
      <c r="N244">
        <v>1013</v>
      </c>
      <c r="O244" t="s">
        <v>585</v>
      </c>
      <c r="P244" t="s">
        <v>585</v>
      </c>
      <c r="Q244">
        <v>1</v>
      </c>
      <c r="W244">
        <v>0</v>
      </c>
      <c r="X244">
        <v>476480486</v>
      </c>
      <c r="Y244">
        <v>55.6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55.6</v>
      </c>
      <c r="AU244" t="s">
        <v>3</v>
      </c>
      <c r="AV244">
        <v>1</v>
      </c>
      <c r="AW244">
        <v>2</v>
      </c>
      <c r="AX244">
        <v>109224405</v>
      </c>
      <c r="AY244">
        <v>1</v>
      </c>
      <c r="AZ244">
        <v>0</v>
      </c>
      <c r="BA244">
        <v>256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Y244*Source!I207</f>
        <v>2.2740399999999998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23"/>
        <v>0</v>
      </c>
      <c r="DC244">
        <f t="shared" si="24"/>
        <v>0</v>
      </c>
    </row>
    <row r="245" spans="1:107" x14ac:dyDescent="0.2">
      <c r="A245">
        <f>ROW(Source!A207)</f>
        <v>207</v>
      </c>
      <c r="B245">
        <v>109223223</v>
      </c>
      <c r="C245">
        <v>109224395</v>
      </c>
      <c r="D245">
        <v>73717240</v>
      </c>
      <c r="E245">
        <v>1</v>
      </c>
      <c r="F245">
        <v>1</v>
      </c>
      <c r="G245">
        <v>13</v>
      </c>
      <c r="H245">
        <v>2</v>
      </c>
      <c r="I245" t="s">
        <v>684</v>
      </c>
      <c r="J245" t="s">
        <v>685</v>
      </c>
      <c r="K245" t="s">
        <v>686</v>
      </c>
      <c r="L245">
        <v>1367</v>
      </c>
      <c r="N245">
        <v>1011</v>
      </c>
      <c r="O245" t="s">
        <v>535</v>
      </c>
      <c r="P245" t="s">
        <v>535</v>
      </c>
      <c r="Q245">
        <v>1</v>
      </c>
      <c r="W245">
        <v>0</v>
      </c>
      <c r="X245">
        <v>-1052892802</v>
      </c>
      <c r="Y245">
        <v>4.0999999999999996</v>
      </c>
      <c r="AA245">
        <v>0</v>
      </c>
      <c r="AB245">
        <v>1054</v>
      </c>
      <c r="AC245">
        <v>352.59</v>
      </c>
      <c r="AD245">
        <v>0</v>
      </c>
      <c r="AE245">
        <v>0</v>
      </c>
      <c r="AF245">
        <v>52.95</v>
      </c>
      <c r="AG245">
        <v>13.2</v>
      </c>
      <c r="AH245">
        <v>0</v>
      </c>
      <c r="AI245">
        <v>1</v>
      </c>
      <c r="AJ245">
        <v>19.420000000000002</v>
      </c>
      <c r="AK245">
        <v>26.06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4.0999999999999996</v>
      </c>
      <c r="AU245" t="s">
        <v>3</v>
      </c>
      <c r="AV245">
        <v>0</v>
      </c>
      <c r="AW245">
        <v>2</v>
      </c>
      <c r="AX245">
        <v>109224406</v>
      </c>
      <c r="AY245">
        <v>1</v>
      </c>
      <c r="AZ245">
        <v>0</v>
      </c>
      <c r="BA245">
        <v>257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Y245*Source!I207</f>
        <v>0.16768999999999998</v>
      </c>
      <c r="CY245">
        <f>AB245</f>
        <v>1054</v>
      </c>
      <c r="CZ245">
        <f>AF245</f>
        <v>52.95</v>
      </c>
      <c r="DA245">
        <f>AJ245</f>
        <v>19.420000000000002</v>
      </c>
      <c r="DB245">
        <f t="shared" si="23"/>
        <v>217.1</v>
      </c>
      <c r="DC245">
        <f t="shared" si="24"/>
        <v>54.12</v>
      </c>
    </row>
    <row r="246" spans="1:107" x14ac:dyDescent="0.2">
      <c r="A246">
        <f>ROW(Source!A207)</f>
        <v>207</v>
      </c>
      <c r="B246">
        <v>109223223</v>
      </c>
      <c r="C246">
        <v>109224395</v>
      </c>
      <c r="D246">
        <v>73641136</v>
      </c>
      <c r="E246">
        <v>13</v>
      </c>
      <c r="F246">
        <v>1</v>
      </c>
      <c r="G246">
        <v>13</v>
      </c>
      <c r="H246">
        <v>2</v>
      </c>
      <c r="I246" t="s">
        <v>616</v>
      </c>
      <c r="J246" t="s">
        <v>3</v>
      </c>
      <c r="K246" t="s">
        <v>617</v>
      </c>
      <c r="L246">
        <v>1344</v>
      </c>
      <c r="N246">
        <v>1008</v>
      </c>
      <c r="O246" t="s">
        <v>618</v>
      </c>
      <c r="P246" t="s">
        <v>618</v>
      </c>
      <c r="Q246">
        <v>1</v>
      </c>
      <c r="W246">
        <v>0</v>
      </c>
      <c r="X246">
        <v>-1180195794</v>
      </c>
      <c r="Y246">
        <v>9.67</v>
      </c>
      <c r="AA246">
        <v>0</v>
      </c>
      <c r="AB246">
        <v>1.03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9.67</v>
      </c>
      <c r="AU246" t="s">
        <v>3</v>
      </c>
      <c r="AV246">
        <v>0</v>
      </c>
      <c r="AW246">
        <v>2</v>
      </c>
      <c r="AX246">
        <v>109224407</v>
      </c>
      <c r="AY246">
        <v>1</v>
      </c>
      <c r="AZ246">
        <v>0</v>
      </c>
      <c r="BA246">
        <v>258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Y246*Source!I207</f>
        <v>0.39550299999999999</v>
      </c>
      <c r="CY246">
        <f>AB246</f>
        <v>1.03</v>
      </c>
      <c r="CZ246">
        <f>AF246</f>
        <v>1</v>
      </c>
      <c r="DA246">
        <f>AJ246</f>
        <v>1</v>
      </c>
      <c r="DB246">
        <f t="shared" si="23"/>
        <v>9.67</v>
      </c>
      <c r="DC246">
        <f t="shared" si="24"/>
        <v>0</v>
      </c>
    </row>
    <row r="247" spans="1:107" x14ac:dyDescent="0.2">
      <c r="A247">
        <f>ROW(Source!A207)</f>
        <v>207</v>
      </c>
      <c r="B247">
        <v>109223223</v>
      </c>
      <c r="C247">
        <v>109224395</v>
      </c>
      <c r="D247">
        <v>73692998</v>
      </c>
      <c r="E247">
        <v>1</v>
      </c>
      <c r="F247">
        <v>1</v>
      </c>
      <c r="G247">
        <v>13</v>
      </c>
      <c r="H247">
        <v>3</v>
      </c>
      <c r="I247" t="s">
        <v>687</v>
      </c>
      <c r="J247" t="s">
        <v>688</v>
      </c>
      <c r="K247" t="s">
        <v>689</v>
      </c>
      <c r="L247">
        <v>1327</v>
      </c>
      <c r="N247">
        <v>1005</v>
      </c>
      <c r="O247" t="s">
        <v>90</v>
      </c>
      <c r="P247" t="s">
        <v>90</v>
      </c>
      <c r="Q247">
        <v>1</v>
      </c>
      <c r="W247">
        <v>0</v>
      </c>
      <c r="X247">
        <v>1732130389</v>
      </c>
      <c r="Y247">
        <v>2.64</v>
      </c>
      <c r="AA247">
        <v>708.45</v>
      </c>
      <c r="AB247">
        <v>0</v>
      </c>
      <c r="AC247">
        <v>0</v>
      </c>
      <c r="AD247">
        <v>0</v>
      </c>
      <c r="AE247">
        <v>33.56</v>
      </c>
      <c r="AF247">
        <v>0</v>
      </c>
      <c r="AG247">
        <v>0</v>
      </c>
      <c r="AH247">
        <v>0</v>
      </c>
      <c r="AI247">
        <v>21.11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2.64</v>
      </c>
      <c r="AU247" t="s">
        <v>3</v>
      </c>
      <c r="AV247">
        <v>0</v>
      </c>
      <c r="AW247">
        <v>2</v>
      </c>
      <c r="AX247">
        <v>109224409</v>
      </c>
      <c r="AY247">
        <v>1</v>
      </c>
      <c r="AZ247">
        <v>0</v>
      </c>
      <c r="BA247">
        <v>260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Y247*Source!I207</f>
        <v>0.107976</v>
      </c>
      <c r="CY247">
        <f t="shared" ref="CY247:CY252" si="28">AA247</f>
        <v>708.45</v>
      </c>
      <c r="CZ247">
        <f t="shared" ref="CZ247:CZ252" si="29">AE247</f>
        <v>33.56</v>
      </c>
      <c r="DA247">
        <f t="shared" ref="DA247:DA252" si="30">AI247</f>
        <v>21.11</v>
      </c>
      <c r="DB247">
        <f t="shared" si="23"/>
        <v>88.6</v>
      </c>
      <c r="DC247">
        <f t="shared" si="24"/>
        <v>0</v>
      </c>
    </row>
    <row r="248" spans="1:107" x14ac:dyDescent="0.2">
      <c r="A248">
        <f>ROW(Source!A207)</f>
        <v>207</v>
      </c>
      <c r="B248">
        <v>109223223</v>
      </c>
      <c r="C248">
        <v>109224395</v>
      </c>
      <c r="D248">
        <v>73692217</v>
      </c>
      <c r="E248">
        <v>1</v>
      </c>
      <c r="F248">
        <v>1</v>
      </c>
      <c r="G248">
        <v>13</v>
      </c>
      <c r="H248">
        <v>3</v>
      </c>
      <c r="I248" t="s">
        <v>322</v>
      </c>
      <c r="J248" t="s">
        <v>324</v>
      </c>
      <c r="K248" t="s">
        <v>323</v>
      </c>
      <c r="L248">
        <v>1339</v>
      </c>
      <c r="N248">
        <v>1007</v>
      </c>
      <c r="O248" t="s">
        <v>63</v>
      </c>
      <c r="P248" t="s">
        <v>63</v>
      </c>
      <c r="Q248">
        <v>1</v>
      </c>
      <c r="W248">
        <v>0</v>
      </c>
      <c r="X248">
        <v>-862991314</v>
      </c>
      <c r="Y248">
        <v>9.4079999999999997E-2</v>
      </c>
      <c r="AA248">
        <v>36.340000000000003</v>
      </c>
      <c r="AB248">
        <v>0</v>
      </c>
      <c r="AC248">
        <v>0</v>
      </c>
      <c r="AD248">
        <v>0</v>
      </c>
      <c r="AE248">
        <v>7.07</v>
      </c>
      <c r="AF248">
        <v>0</v>
      </c>
      <c r="AG248">
        <v>0</v>
      </c>
      <c r="AH248">
        <v>0</v>
      </c>
      <c r="AI248">
        <v>5.14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9.4079999999999997E-2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Y248*Source!I207</f>
        <v>3.8478719999999996E-3</v>
      </c>
      <c r="CY248">
        <f t="shared" si="28"/>
        <v>36.340000000000003</v>
      </c>
      <c r="CZ248">
        <f t="shared" si="29"/>
        <v>7.07</v>
      </c>
      <c r="DA248">
        <f t="shared" si="30"/>
        <v>5.14</v>
      </c>
      <c r="DB248">
        <f t="shared" si="23"/>
        <v>0.67</v>
      </c>
      <c r="DC248">
        <f t="shared" si="24"/>
        <v>0</v>
      </c>
    </row>
    <row r="249" spans="1:107" x14ac:dyDescent="0.2">
      <c r="A249">
        <f>ROW(Source!A207)</f>
        <v>207</v>
      </c>
      <c r="B249">
        <v>109223223</v>
      </c>
      <c r="C249">
        <v>109224395</v>
      </c>
      <c r="D249">
        <v>73711271</v>
      </c>
      <c r="E249">
        <v>1</v>
      </c>
      <c r="F249">
        <v>1</v>
      </c>
      <c r="G249">
        <v>13</v>
      </c>
      <c r="H249">
        <v>3</v>
      </c>
      <c r="I249" t="s">
        <v>325</v>
      </c>
      <c r="J249" t="s">
        <v>327</v>
      </c>
      <c r="K249" t="s">
        <v>326</v>
      </c>
      <c r="L249">
        <v>1339</v>
      </c>
      <c r="N249">
        <v>1007</v>
      </c>
      <c r="O249" t="s">
        <v>63</v>
      </c>
      <c r="P249" t="s">
        <v>63</v>
      </c>
      <c r="Q249">
        <v>1</v>
      </c>
      <c r="W249">
        <v>0</v>
      </c>
      <c r="X249">
        <v>-2018362707</v>
      </c>
      <c r="Y249">
        <v>0.224</v>
      </c>
      <c r="AA249">
        <v>3656.72</v>
      </c>
      <c r="AB249">
        <v>0</v>
      </c>
      <c r="AC249">
        <v>0</v>
      </c>
      <c r="AD249">
        <v>0</v>
      </c>
      <c r="AE249">
        <v>441.1</v>
      </c>
      <c r="AF249">
        <v>0</v>
      </c>
      <c r="AG249">
        <v>0</v>
      </c>
      <c r="AH249">
        <v>0</v>
      </c>
      <c r="AI249">
        <v>8.2899999999999991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0.224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Y249*Source!I207</f>
        <v>9.1616000000000006E-3</v>
      </c>
      <c r="CY249">
        <f t="shared" si="28"/>
        <v>3656.72</v>
      </c>
      <c r="CZ249">
        <f t="shared" si="29"/>
        <v>441.1</v>
      </c>
      <c r="DA249">
        <f t="shared" si="30"/>
        <v>8.2899999999999991</v>
      </c>
      <c r="DB249">
        <f t="shared" si="23"/>
        <v>98.81</v>
      </c>
      <c r="DC249">
        <f t="shared" si="24"/>
        <v>0</v>
      </c>
    </row>
    <row r="250" spans="1:107" x14ac:dyDescent="0.2">
      <c r="A250">
        <f>ROW(Source!A207)</f>
        <v>207</v>
      </c>
      <c r="B250">
        <v>109223223</v>
      </c>
      <c r="C250">
        <v>109224395</v>
      </c>
      <c r="D250">
        <v>73711275</v>
      </c>
      <c r="E250">
        <v>1</v>
      </c>
      <c r="F250">
        <v>1</v>
      </c>
      <c r="G250">
        <v>13</v>
      </c>
      <c r="H250">
        <v>3</v>
      </c>
      <c r="I250" t="s">
        <v>328</v>
      </c>
      <c r="J250" t="s">
        <v>330</v>
      </c>
      <c r="K250" t="s">
        <v>329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-668171035</v>
      </c>
      <c r="Y250">
        <v>1.1200000000000001</v>
      </c>
      <c r="AA250">
        <v>4166.6400000000003</v>
      </c>
      <c r="AB250">
        <v>0</v>
      </c>
      <c r="AC250">
        <v>0</v>
      </c>
      <c r="AD250">
        <v>0</v>
      </c>
      <c r="AE250">
        <v>540.41999999999996</v>
      </c>
      <c r="AF250">
        <v>0</v>
      </c>
      <c r="AG250">
        <v>0</v>
      </c>
      <c r="AH250">
        <v>0</v>
      </c>
      <c r="AI250">
        <v>7.71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1.1200000000000001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Y250*Source!I207</f>
        <v>4.5808000000000001E-2</v>
      </c>
      <c r="CY250">
        <f t="shared" si="28"/>
        <v>4166.6400000000003</v>
      </c>
      <c r="CZ250">
        <f t="shared" si="29"/>
        <v>540.41999999999996</v>
      </c>
      <c r="DA250">
        <f t="shared" si="30"/>
        <v>7.71</v>
      </c>
      <c r="DB250">
        <f t="shared" si="23"/>
        <v>605.27</v>
      </c>
      <c r="DC250">
        <f t="shared" si="24"/>
        <v>0</v>
      </c>
    </row>
    <row r="251" spans="1:107" x14ac:dyDescent="0.2">
      <c r="A251">
        <f>ROW(Source!A207)</f>
        <v>207</v>
      </c>
      <c r="B251">
        <v>109223223</v>
      </c>
      <c r="C251">
        <v>109224395</v>
      </c>
      <c r="D251">
        <v>73711283</v>
      </c>
      <c r="E251">
        <v>1</v>
      </c>
      <c r="F251">
        <v>1</v>
      </c>
      <c r="G251">
        <v>13</v>
      </c>
      <c r="H251">
        <v>3</v>
      </c>
      <c r="I251" t="s">
        <v>289</v>
      </c>
      <c r="J251" t="s">
        <v>291</v>
      </c>
      <c r="K251" t="s">
        <v>290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W251">
        <v>0</v>
      </c>
      <c r="X251">
        <v>-224782797</v>
      </c>
      <c r="Y251">
        <v>0.53759999999999997</v>
      </c>
      <c r="AA251">
        <v>5911.96</v>
      </c>
      <c r="AB251">
        <v>0</v>
      </c>
      <c r="AC251">
        <v>0</v>
      </c>
      <c r="AD251">
        <v>0</v>
      </c>
      <c r="AE251">
        <v>796.76</v>
      </c>
      <c r="AF251">
        <v>0</v>
      </c>
      <c r="AG251">
        <v>0</v>
      </c>
      <c r="AH251">
        <v>0</v>
      </c>
      <c r="AI251">
        <v>7.42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0.53759999999999997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Y251*Source!I207</f>
        <v>2.1987839999999998E-2</v>
      </c>
      <c r="CY251">
        <f t="shared" si="28"/>
        <v>5911.96</v>
      </c>
      <c r="CZ251">
        <f t="shared" si="29"/>
        <v>796.76</v>
      </c>
      <c r="DA251">
        <f t="shared" si="30"/>
        <v>7.42</v>
      </c>
      <c r="DB251">
        <f t="shared" si="23"/>
        <v>428.34</v>
      </c>
      <c r="DC251">
        <f t="shared" si="24"/>
        <v>0</v>
      </c>
    </row>
    <row r="252" spans="1:107" x14ac:dyDescent="0.2">
      <c r="A252">
        <f>ROW(Source!A207)</f>
        <v>207</v>
      </c>
      <c r="B252">
        <v>109223223</v>
      </c>
      <c r="C252">
        <v>109224395</v>
      </c>
      <c r="D252">
        <v>73692010</v>
      </c>
      <c r="E252">
        <v>13</v>
      </c>
      <c r="F252">
        <v>1</v>
      </c>
      <c r="G252">
        <v>13</v>
      </c>
      <c r="H252">
        <v>3</v>
      </c>
      <c r="I252" t="s">
        <v>619</v>
      </c>
      <c r="J252" t="s">
        <v>3</v>
      </c>
      <c r="K252" t="s">
        <v>620</v>
      </c>
      <c r="L252">
        <v>1344</v>
      </c>
      <c r="N252">
        <v>1008</v>
      </c>
      <c r="O252" t="s">
        <v>618</v>
      </c>
      <c r="P252" t="s">
        <v>618</v>
      </c>
      <c r="Q252">
        <v>1</v>
      </c>
      <c r="W252">
        <v>0</v>
      </c>
      <c r="X252">
        <v>-94250534</v>
      </c>
      <c r="Y252">
        <v>2.25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2.25</v>
      </c>
      <c r="AU252" t="s">
        <v>3</v>
      </c>
      <c r="AV252">
        <v>0</v>
      </c>
      <c r="AW252">
        <v>2</v>
      </c>
      <c r="AX252">
        <v>109224413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Y252*Source!I207</f>
        <v>9.2024999999999996E-2</v>
      </c>
      <c r="CY252">
        <f t="shared" si="28"/>
        <v>1</v>
      </c>
      <c r="CZ252">
        <f t="shared" si="29"/>
        <v>1</v>
      </c>
      <c r="DA252">
        <f t="shared" si="30"/>
        <v>1</v>
      </c>
      <c r="DB252">
        <f t="shared" si="23"/>
        <v>2.25</v>
      </c>
      <c r="DC252">
        <f t="shared" si="24"/>
        <v>0</v>
      </c>
    </row>
    <row r="253" spans="1:107" x14ac:dyDescent="0.2">
      <c r="A253">
        <f>ROW(Source!A216)</f>
        <v>216</v>
      </c>
      <c r="B253">
        <v>109223225</v>
      </c>
      <c r="C253">
        <v>109224418</v>
      </c>
      <c r="D253">
        <v>73637150</v>
      </c>
      <c r="E253">
        <v>13</v>
      </c>
      <c r="F253">
        <v>1</v>
      </c>
      <c r="G253">
        <v>13</v>
      </c>
      <c r="H253">
        <v>1</v>
      </c>
      <c r="I253" t="s">
        <v>583</v>
      </c>
      <c r="J253" t="s">
        <v>3</v>
      </c>
      <c r="K253" t="s">
        <v>584</v>
      </c>
      <c r="L253">
        <v>1191</v>
      </c>
      <c r="N253">
        <v>1013</v>
      </c>
      <c r="O253" t="s">
        <v>585</v>
      </c>
      <c r="P253" t="s">
        <v>585</v>
      </c>
      <c r="Q253">
        <v>1</v>
      </c>
      <c r="W253">
        <v>0</v>
      </c>
      <c r="X253">
        <v>476480486</v>
      </c>
      <c r="Y253">
        <v>17.3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17.3</v>
      </c>
      <c r="AU253" t="s">
        <v>3</v>
      </c>
      <c r="AV253">
        <v>1</v>
      </c>
      <c r="AW253">
        <v>2</v>
      </c>
      <c r="AX253">
        <v>109224428</v>
      </c>
      <c r="AY253">
        <v>1</v>
      </c>
      <c r="AZ253">
        <v>0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3.0378800000000004</v>
      </c>
      <c r="CY253">
        <f>AD253</f>
        <v>0</v>
      </c>
      <c r="CZ253">
        <f>AH253</f>
        <v>0</v>
      </c>
      <c r="DA253">
        <f>AL253</f>
        <v>1</v>
      </c>
      <c r="DB253">
        <f t="shared" si="23"/>
        <v>0</v>
      </c>
      <c r="DC253">
        <f t="shared" si="24"/>
        <v>0</v>
      </c>
    </row>
    <row r="254" spans="1:107" x14ac:dyDescent="0.2">
      <c r="A254">
        <f>ROW(Source!A216)</f>
        <v>216</v>
      </c>
      <c r="B254">
        <v>109223225</v>
      </c>
      <c r="C254">
        <v>109224418</v>
      </c>
      <c r="D254">
        <v>73717463</v>
      </c>
      <c r="E254">
        <v>1</v>
      </c>
      <c r="F254">
        <v>1</v>
      </c>
      <c r="G254">
        <v>13</v>
      </c>
      <c r="H254">
        <v>2</v>
      </c>
      <c r="I254" t="s">
        <v>702</v>
      </c>
      <c r="J254" t="s">
        <v>703</v>
      </c>
      <c r="K254" t="s">
        <v>704</v>
      </c>
      <c r="L254">
        <v>1367</v>
      </c>
      <c r="N254">
        <v>1011</v>
      </c>
      <c r="O254" t="s">
        <v>535</v>
      </c>
      <c r="P254" t="s">
        <v>535</v>
      </c>
      <c r="Q254">
        <v>1</v>
      </c>
      <c r="W254">
        <v>0</v>
      </c>
      <c r="X254">
        <v>-1260721122</v>
      </c>
      <c r="Y254">
        <v>0.25</v>
      </c>
      <c r="AA254">
        <v>0</v>
      </c>
      <c r="AB254">
        <v>6.39</v>
      </c>
      <c r="AC254">
        <v>0.32</v>
      </c>
      <c r="AD254">
        <v>0</v>
      </c>
      <c r="AE254">
        <v>0</v>
      </c>
      <c r="AF254">
        <v>6.39</v>
      </c>
      <c r="AG254">
        <v>0.32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0.25</v>
      </c>
      <c r="AU254" t="s">
        <v>3</v>
      </c>
      <c r="AV254">
        <v>0</v>
      </c>
      <c r="AW254">
        <v>2</v>
      </c>
      <c r="AX254">
        <v>109224429</v>
      </c>
      <c r="AY254">
        <v>1</v>
      </c>
      <c r="AZ254">
        <v>0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4.3900000000000002E-2</v>
      </c>
      <c r="CY254">
        <f>AB254</f>
        <v>6.39</v>
      </c>
      <c r="CZ254">
        <f>AF254</f>
        <v>6.39</v>
      </c>
      <c r="DA254">
        <f>AJ254</f>
        <v>1</v>
      </c>
      <c r="DB254">
        <f t="shared" si="23"/>
        <v>1.6</v>
      </c>
      <c r="DC254">
        <f t="shared" si="24"/>
        <v>0.08</v>
      </c>
    </row>
    <row r="255" spans="1:107" x14ac:dyDescent="0.2">
      <c r="A255">
        <f>ROW(Source!A216)</f>
        <v>216</v>
      </c>
      <c r="B255">
        <v>109223225</v>
      </c>
      <c r="C255">
        <v>109224418</v>
      </c>
      <c r="D255">
        <v>73717834</v>
      </c>
      <c r="E255">
        <v>1</v>
      </c>
      <c r="F255">
        <v>1</v>
      </c>
      <c r="G255">
        <v>13</v>
      </c>
      <c r="H255">
        <v>2</v>
      </c>
      <c r="I255" t="s">
        <v>705</v>
      </c>
      <c r="J255" t="s">
        <v>706</v>
      </c>
      <c r="K255" t="s">
        <v>707</v>
      </c>
      <c r="L255">
        <v>1367</v>
      </c>
      <c r="N255">
        <v>1011</v>
      </c>
      <c r="O255" t="s">
        <v>535</v>
      </c>
      <c r="P255" t="s">
        <v>535</v>
      </c>
      <c r="Q255">
        <v>1</v>
      </c>
      <c r="W255">
        <v>0</v>
      </c>
      <c r="X255">
        <v>-840546339</v>
      </c>
      <c r="Y255">
        <v>4.45</v>
      </c>
      <c r="AA255">
        <v>0</v>
      </c>
      <c r="AB255">
        <v>2.58</v>
      </c>
      <c r="AC255">
        <v>0.04</v>
      </c>
      <c r="AD255">
        <v>0</v>
      </c>
      <c r="AE255">
        <v>0</v>
      </c>
      <c r="AF255">
        <v>2.58</v>
      </c>
      <c r="AG255">
        <v>0.04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4.45</v>
      </c>
      <c r="AU255" t="s">
        <v>3</v>
      </c>
      <c r="AV255">
        <v>0</v>
      </c>
      <c r="AW255">
        <v>2</v>
      </c>
      <c r="AX255">
        <v>109224430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0.78142</v>
      </c>
      <c r="CY255">
        <f>AB255</f>
        <v>2.58</v>
      </c>
      <c r="CZ255">
        <f>AF255</f>
        <v>2.58</v>
      </c>
      <c r="DA255">
        <f>AJ255</f>
        <v>1</v>
      </c>
      <c r="DB255">
        <f t="shared" si="23"/>
        <v>11.48</v>
      </c>
      <c r="DC255">
        <f t="shared" si="24"/>
        <v>0.18</v>
      </c>
    </row>
    <row r="256" spans="1:107" x14ac:dyDescent="0.2">
      <c r="A256">
        <f>ROW(Source!A216)</f>
        <v>216</v>
      </c>
      <c r="B256">
        <v>109223225</v>
      </c>
      <c r="C256">
        <v>109224418</v>
      </c>
      <c r="D256">
        <v>73717076</v>
      </c>
      <c r="E256">
        <v>1</v>
      </c>
      <c r="F256">
        <v>1</v>
      </c>
      <c r="G256">
        <v>13</v>
      </c>
      <c r="H256">
        <v>2</v>
      </c>
      <c r="I256" t="s">
        <v>708</v>
      </c>
      <c r="J256" t="s">
        <v>709</v>
      </c>
      <c r="K256" t="s">
        <v>710</v>
      </c>
      <c r="L256">
        <v>1367</v>
      </c>
      <c r="N256">
        <v>1011</v>
      </c>
      <c r="O256" t="s">
        <v>535</v>
      </c>
      <c r="P256" t="s">
        <v>535</v>
      </c>
      <c r="Q256">
        <v>1</v>
      </c>
      <c r="W256">
        <v>0</v>
      </c>
      <c r="X256">
        <v>1210203530</v>
      </c>
      <c r="Y256">
        <v>0.86</v>
      </c>
      <c r="AA256">
        <v>0</v>
      </c>
      <c r="AB256">
        <v>8.0500000000000007</v>
      </c>
      <c r="AC256">
        <v>0.42</v>
      </c>
      <c r="AD256">
        <v>0</v>
      </c>
      <c r="AE256">
        <v>0</v>
      </c>
      <c r="AF256">
        <v>8.0500000000000007</v>
      </c>
      <c r="AG256">
        <v>0.42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0.86</v>
      </c>
      <c r="AU256" t="s">
        <v>3</v>
      </c>
      <c r="AV256">
        <v>0</v>
      </c>
      <c r="AW256">
        <v>2</v>
      </c>
      <c r="AX256">
        <v>109224431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0.15101600000000001</v>
      </c>
      <c r="CY256">
        <f>AB256</f>
        <v>8.0500000000000007</v>
      </c>
      <c r="CZ256">
        <f>AF256</f>
        <v>8.0500000000000007</v>
      </c>
      <c r="DA256">
        <f>AJ256</f>
        <v>1</v>
      </c>
      <c r="DB256">
        <f t="shared" si="23"/>
        <v>6.92</v>
      </c>
      <c r="DC256">
        <f t="shared" si="24"/>
        <v>0.36</v>
      </c>
    </row>
    <row r="257" spans="1:107" x14ac:dyDescent="0.2">
      <c r="A257">
        <f>ROW(Source!A216)</f>
        <v>216</v>
      </c>
      <c r="B257">
        <v>109223225</v>
      </c>
      <c r="C257">
        <v>109224418</v>
      </c>
      <c r="D257">
        <v>73641136</v>
      </c>
      <c r="E257">
        <v>13</v>
      </c>
      <c r="F257">
        <v>1</v>
      </c>
      <c r="G257">
        <v>13</v>
      </c>
      <c r="H257">
        <v>2</v>
      </c>
      <c r="I257" t="s">
        <v>616</v>
      </c>
      <c r="J257" t="s">
        <v>3</v>
      </c>
      <c r="K257" t="s">
        <v>617</v>
      </c>
      <c r="L257">
        <v>1344</v>
      </c>
      <c r="N257">
        <v>1008</v>
      </c>
      <c r="O257" t="s">
        <v>618</v>
      </c>
      <c r="P257" t="s">
        <v>618</v>
      </c>
      <c r="Q257">
        <v>1</v>
      </c>
      <c r="W257">
        <v>0</v>
      </c>
      <c r="X257">
        <v>-1180195794</v>
      </c>
      <c r="Y257">
        <v>40.56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40.56</v>
      </c>
      <c r="AU257" t="s">
        <v>3</v>
      </c>
      <c r="AV257">
        <v>0</v>
      </c>
      <c r="AW257">
        <v>2</v>
      </c>
      <c r="AX257">
        <v>109224432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Y257*Source!I216</f>
        <v>7.1223360000000007</v>
      </c>
      <c r="CY257">
        <f>AB257</f>
        <v>1</v>
      </c>
      <c r="CZ257">
        <f>AF257</f>
        <v>1</v>
      </c>
      <c r="DA257">
        <f>AJ257</f>
        <v>1</v>
      </c>
      <c r="DB257">
        <f t="shared" si="23"/>
        <v>40.56</v>
      </c>
      <c r="DC257">
        <f t="shared" si="24"/>
        <v>0</v>
      </c>
    </row>
    <row r="258" spans="1:107" x14ac:dyDescent="0.2">
      <c r="A258">
        <f>ROW(Source!A216)</f>
        <v>216</v>
      </c>
      <c r="B258">
        <v>109223225</v>
      </c>
      <c r="C258">
        <v>109224418</v>
      </c>
      <c r="D258">
        <v>73693510</v>
      </c>
      <c r="E258">
        <v>1</v>
      </c>
      <c r="F258">
        <v>1</v>
      </c>
      <c r="G258">
        <v>13</v>
      </c>
      <c r="H258">
        <v>3</v>
      </c>
      <c r="I258" t="s">
        <v>642</v>
      </c>
      <c r="J258" t="s">
        <v>643</v>
      </c>
      <c r="K258" t="s">
        <v>644</v>
      </c>
      <c r="L258">
        <v>1348</v>
      </c>
      <c r="N258">
        <v>1009</v>
      </c>
      <c r="O258" t="s">
        <v>94</v>
      </c>
      <c r="P258" t="s">
        <v>94</v>
      </c>
      <c r="Q258">
        <v>1000</v>
      </c>
      <c r="W258">
        <v>0</v>
      </c>
      <c r="X258">
        <v>1310716689</v>
      </c>
      <c r="Y258">
        <v>3.1E-2</v>
      </c>
      <c r="AA258">
        <v>7191.81</v>
      </c>
      <c r="AB258">
        <v>0</v>
      </c>
      <c r="AC258">
        <v>0</v>
      </c>
      <c r="AD258">
        <v>0</v>
      </c>
      <c r="AE258">
        <v>7191.81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3.1E-2</v>
      </c>
      <c r="AU258" t="s">
        <v>3</v>
      </c>
      <c r="AV258">
        <v>0</v>
      </c>
      <c r="AW258">
        <v>2</v>
      </c>
      <c r="AX258">
        <v>109224433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Y258*Source!I216</f>
        <v>5.4435999999999998E-3</v>
      </c>
      <c r="CY258">
        <f>AA258</f>
        <v>7191.81</v>
      </c>
      <c r="CZ258">
        <f>AE258</f>
        <v>7191.81</v>
      </c>
      <c r="DA258">
        <f>AI258</f>
        <v>1</v>
      </c>
      <c r="DB258">
        <f t="shared" si="23"/>
        <v>222.95</v>
      </c>
      <c r="DC258">
        <f t="shared" si="24"/>
        <v>0</v>
      </c>
    </row>
    <row r="259" spans="1:107" x14ac:dyDescent="0.2">
      <c r="A259">
        <f>ROW(Source!A216)</f>
        <v>216</v>
      </c>
      <c r="B259">
        <v>109223225</v>
      </c>
      <c r="C259">
        <v>109224418</v>
      </c>
      <c r="D259">
        <v>73692164</v>
      </c>
      <c r="E259">
        <v>1</v>
      </c>
      <c r="F259">
        <v>1</v>
      </c>
      <c r="G259">
        <v>13</v>
      </c>
      <c r="H259">
        <v>3</v>
      </c>
      <c r="I259" t="s">
        <v>711</v>
      </c>
      <c r="J259" t="s">
        <v>712</v>
      </c>
      <c r="K259" t="s">
        <v>713</v>
      </c>
      <c r="L259">
        <v>1348</v>
      </c>
      <c r="N259">
        <v>1009</v>
      </c>
      <c r="O259" t="s">
        <v>94</v>
      </c>
      <c r="P259" t="s">
        <v>94</v>
      </c>
      <c r="Q259">
        <v>1000</v>
      </c>
      <c r="W259">
        <v>0</v>
      </c>
      <c r="X259">
        <v>-1798553121</v>
      </c>
      <c r="Y259">
        <v>4.0000000000000001E-3</v>
      </c>
      <c r="AA259">
        <v>17876.91</v>
      </c>
      <c r="AB259">
        <v>0</v>
      </c>
      <c r="AC259">
        <v>0</v>
      </c>
      <c r="AD259">
        <v>0</v>
      </c>
      <c r="AE259">
        <v>17876.91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2</v>
      </c>
      <c r="AX259">
        <v>109224434</v>
      </c>
      <c r="AY259">
        <v>1</v>
      </c>
      <c r="AZ259">
        <v>0</v>
      </c>
      <c r="BA259">
        <v>271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Y259*Source!I216</f>
        <v>7.0240000000000005E-4</v>
      </c>
      <c r="CY259">
        <f>AA259</f>
        <v>17876.91</v>
      </c>
      <c r="CZ259">
        <f>AE259</f>
        <v>17876.91</v>
      </c>
      <c r="DA259">
        <f>AI259</f>
        <v>1</v>
      </c>
      <c r="DB259">
        <f t="shared" si="23"/>
        <v>71.510000000000005</v>
      </c>
      <c r="DC259">
        <f t="shared" si="24"/>
        <v>0</v>
      </c>
    </row>
    <row r="260" spans="1:107" x14ac:dyDescent="0.2">
      <c r="A260">
        <f>ROW(Source!A216)</f>
        <v>216</v>
      </c>
      <c r="B260">
        <v>109223225</v>
      </c>
      <c r="C260">
        <v>109224418</v>
      </c>
      <c r="D260">
        <v>73714074</v>
      </c>
      <c r="E260">
        <v>1</v>
      </c>
      <c r="F260">
        <v>1</v>
      </c>
      <c r="G260">
        <v>13</v>
      </c>
      <c r="H260">
        <v>3</v>
      </c>
      <c r="I260" t="s">
        <v>714</v>
      </c>
      <c r="J260" t="s">
        <v>715</v>
      </c>
      <c r="K260" t="s">
        <v>716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-2026157207</v>
      </c>
      <c r="Y260">
        <v>5.0000000000000001E-3</v>
      </c>
      <c r="AA260">
        <v>12654.07</v>
      </c>
      <c r="AB260">
        <v>0</v>
      </c>
      <c r="AC260">
        <v>0</v>
      </c>
      <c r="AD260">
        <v>0</v>
      </c>
      <c r="AE260">
        <v>12654.07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109224435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Y260*Source!I216</f>
        <v>8.7800000000000009E-4</v>
      </c>
      <c r="CY260">
        <f>AA260</f>
        <v>12654.07</v>
      </c>
      <c r="CZ260">
        <f>AE260</f>
        <v>12654.07</v>
      </c>
      <c r="DA260">
        <f>AI260</f>
        <v>1</v>
      </c>
      <c r="DB260">
        <f t="shared" si="23"/>
        <v>63.27</v>
      </c>
      <c r="DC260">
        <f t="shared" si="24"/>
        <v>0</v>
      </c>
    </row>
    <row r="261" spans="1:107" x14ac:dyDescent="0.2">
      <c r="A261">
        <f>ROW(Source!A216)</f>
        <v>216</v>
      </c>
      <c r="B261">
        <v>109223225</v>
      </c>
      <c r="C261">
        <v>109224418</v>
      </c>
      <c r="D261">
        <v>73692010</v>
      </c>
      <c r="E261">
        <v>13</v>
      </c>
      <c r="F261">
        <v>1</v>
      </c>
      <c r="G261">
        <v>13</v>
      </c>
      <c r="H261">
        <v>3</v>
      </c>
      <c r="I261" t="s">
        <v>619</v>
      </c>
      <c r="J261" t="s">
        <v>3</v>
      </c>
      <c r="K261" t="s">
        <v>620</v>
      </c>
      <c r="L261">
        <v>1344</v>
      </c>
      <c r="N261">
        <v>1008</v>
      </c>
      <c r="O261" t="s">
        <v>618</v>
      </c>
      <c r="P261" t="s">
        <v>618</v>
      </c>
      <c r="Q261">
        <v>1</v>
      </c>
      <c r="W261">
        <v>0</v>
      </c>
      <c r="X261">
        <v>-94250534</v>
      </c>
      <c r="Y261">
        <v>39.479999999999997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39.479999999999997</v>
      </c>
      <c r="AU261" t="s">
        <v>3</v>
      </c>
      <c r="AV261">
        <v>0</v>
      </c>
      <c r="AW261">
        <v>2</v>
      </c>
      <c r="AX261">
        <v>109224437</v>
      </c>
      <c r="AY261">
        <v>1</v>
      </c>
      <c r="AZ261">
        <v>0</v>
      </c>
      <c r="BA261">
        <v>274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Y261*Source!I216</f>
        <v>6.9326879999999997</v>
      </c>
      <c r="CY261">
        <f>AA261</f>
        <v>1</v>
      </c>
      <c r="CZ261">
        <f>AE261</f>
        <v>1</v>
      </c>
      <c r="DA261">
        <f>AI261</f>
        <v>1</v>
      </c>
      <c r="DB261">
        <f t="shared" si="23"/>
        <v>39.479999999999997</v>
      </c>
      <c r="DC261">
        <f t="shared" si="24"/>
        <v>0</v>
      </c>
    </row>
    <row r="262" spans="1:107" x14ac:dyDescent="0.2">
      <c r="A262">
        <f>ROW(Source!A217)</f>
        <v>217</v>
      </c>
      <c r="B262">
        <v>109223223</v>
      </c>
      <c r="C262">
        <v>109224418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583</v>
      </c>
      <c r="J262" t="s">
        <v>3</v>
      </c>
      <c r="K262" t="s">
        <v>584</v>
      </c>
      <c r="L262">
        <v>1191</v>
      </c>
      <c r="N262">
        <v>1013</v>
      </c>
      <c r="O262" t="s">
        <v>585</v>
      </c>
      <c r="P262" t="s">
        <v>585</v>
      </c>
      <c r="Q262">
        <v>1</v>
      </c>
      <c r="W262">
        <v>0</v>
      </c>
      <c r="X262">
        <v>476480486</v>
      </c>
      <c r="Y262">
        <v>17.3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17.3</v>
      </c>
      <c r="AU262" t="s">
        <v>3</v>
      </c>
      <c r="AV262">
        <v>1</v>
      </c>
      <c r="AW262">
        <v>2</v>
      </c>
      <c r="AX262">
        <v>109224428</v>
      </c>
      <c r="AY262">
        <v>1</v>
      </c>
      <c r="AZ262">
        <v>0</v>
      </c>
      <c r="BA262">
        <v>275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Y262*Source!I217</f>
        <v>3.0378800000000004</v>
      </c>
      <c r="CY262">
        <f>AD262</f>
        <v>0</v>
      </c>
      <c r="CZ262">
        <f>AH262</f>
        <v>0</v>
      </c>
      <c r="DA262">
        <f>AL262</f>
        <v>1</v>
      </c>
      <c r="DB262">
        <f t="shared" si="23"/>
        <v>0</v>
      </c>
      <c r="DC262">
        <f t="shared" si="24"/>
        <v>0</v>
      </c>
    </row>
    <row r="263" spans="1:107" x14ac:dyDescent="0.2">
      <c r="A263">
        <f>ROW(Source!A217)</f>
        <v>217</v>
      </c>
      <c r="B263">
        <v>109223223</v>
      </c>
      <c r="C263">
        <v>109224418</v>
      </c>
      <c r="D263">
        <v>73717463</v>
      </c>
      <c r="E263">
        <v>1</v>
      </c>
      <c r="F263">
        <v>1</v>
      </c>
      <c r="G263">
        <v>13</v>
      </c>
      <c r="H263">
        <v>2</v>
      </c>
      <c r="I263" t="s">
        <v>702</v>
      </c>
      <c r="J263" t="s">
        <v>703</v>
      </c>
      <c r="K263" t="s">
        <v>704</v>
      </c>
      <c r="L263">
        <v>1367</v>
      </c>
      <c r="N263">
        <v>1011</v>
      </c>
      <c r="O263" t="s">
        <v>535</v>
      </c>
      <c r="P263" t="s">
        <v>535</v>
      </c>
      <c r="Q263">
        <v>1</v>
      </c>
      <c r="W263">
        <v>0</v>
      </c>
      <c r="X263">
        <v>-1260721122</v>
      </c>
      <c r="Y263">
        <v>0.25</v>
      </c>
      <c r="AA263">
        <v>0</v>
      </c>
      <c r="AB263">
        <v>57.72</v>
      </c>
      <c r="AC263">
        <v>9.06</v>
      </c>
      <c r="AD263">
        <v>0</v>
      </c>
      <c r="AE263">
        <v>0</v>
      </c>
      <c r="AF263">
        <v>6.39</v>
      </c>
      <c r="AG263">
        <v>0.32</v>
      </c>
      <c r="AH263">
        <v>0</v>
      </c>
      <c r="AI263">
        <v>1</v>
      </c>
      <c r="AJ263">
        <v>8.31</v>
      </c>
      <c r="AK263">
        <v>26.06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109224429</v>
      </c>
      <c r="AY263">
        <v>1</v>
      </c>
      <c r="AZ263">
        <v>0</v>
      </c>
      <c r="BA263">
        <v>276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Y263*Source!I217</f>
        <v>4.3900000000000002E-2</v>
      </c>
      <c r="CY263">
        <f>AB263</f>
        <v>57.72</v>
      </c>
      <c r="CZ263">
        <f>AF263</f>
        <v>6.39</v>
      </c>
      <c r="DA263">
        <f>AJ263</f>
        <v>8.31</v>
      </c>
      <c r="DB263">
        <f t="shared" si="23"/>
        <v>1.6</v>
      </c>
      <c r="DC263">
        <f t="shared" si="24"/>
        <v>0.08</v>
      </c>
    </row>
    <row r="264" spans="1:107" x14ac:dyDescent="0.2">
      <c r="A264">
        <f>ROW(Source!A217)</f>
        <v>217</v>
      </c>
      <c r="B264">
        <v>109223223</v>
      </c>
      <c r="C264">
        <v>109224418</v>
      </c>
      <c r="D264">
        <v>73717834</v>
      </c>
      <c r="E264">
        <v>1</v>
      </c>
      <c r="F264">
        <v>1</v>
      </c>
      <c r="G264">
        <v>13</v>
      </c>
      <c r="H264">
        <v>2</v>
      </c>
      <c r="I264" t="s">
        <v>705</v>
      </c>
      <c r="J264" t="s">
        <v>706</v>
      </c>
      <c r="K264" t="s">
        <v>707</v>
      </c>
      <c r="L264">
        <v>1367</v>
      </c>
      <c r="N264">
        <v>1011</v>
      </c>
      <c r="O264" t="s">
        <v>535</v>
      </c>
      <c r="P264" t="s">
        <v>535</v>
      </c>
      <c r="Q264">
        <v>1</v>
      </c>
      <c r="W264">
        <v>0</v>
      </c>
      <c r="X264">
        <v>-840546339</v>
      </c>
      <c r="Y264">
        <v>4.45</v>
      </c>
      <c r="AA264">
        <v>0</v>
      </c>
      <c r="AB264">
        <v>31.63</v>
      </c>
      <c r="AC264">
        <v>1.1299999999999999</v>
      </c>
      <c r="AD264">
        <v>0</v>
      </c>
      <c r="AE264">
        <v>0</v>
      </c>
      <c r="AF264">
        <v>2.58</v>
      </c>
      <c r="AG264">
        <v>0.04</v>
      </c>
      <c r="AH264">
        <v>0</v>
      </c>
      <c r="AI264">
        <v>1</v>
      </c>
      <c r="AJ264">
        <v>11.28</v>
      </c>
      <c r="AK264">
        <v>26.06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4.45</v>
      </c>
      <c r="AU264" t="s">
        <v>3</v>
      </c>
      <c r="AV264">
        <v>0</v>
      </c>
      <c r="AW264">
        <v>2</v>
      </c>
      <c r="AX264">
        <v>109224430</v>
      </c>
      <c r="AY264">
        <v>1</v>
      </c>
      <c r="AZ264">
        <v>0</v>
      </c>
      <c r="BA264">
        <v>277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0.78142</v>
      </c>
      <c r="CY264">
        <f>AB264</f>
        <v>31.63</v>
      </c>
      <c r="CZ264">
        <f>AF264</f>
        <v>2.58</v>
      </c>
      <c r="DA264">
        <f>AJ264</f>
        <v>11.28</v>
      </c>
      <c r="DB264">
        <f t="shared" si="23"/>
        <v>11.48</v>
      </c>
      <c r="DC264">
        <f t="shared" si="24"/>
        <v>0.18</v>
      </c>
    </row>
    <row r="265" spans="1:107" x14ac:dyDescent="0.2">
      <c r="A265">
        <f>ROW(Source!A217)</f>
        <v>217</v>
      </c>
      <c r="B265">
        <v>109223223</v>
      </c>
      <c r="C265">
        <v>109224418</v>
      </c>
      <c r="D265">
        <v>73717076</v>
      </c>
      <c r="E265">
        <v>1</v>
      </c>
      <c r="F265">
        <v>1</v>
      </c>
      <c r="G265">
        <v>13</v>
      </c>
      <c r="H265">
        <v>2</v>
      </c>
      <c r="I265" t="s">
        <v>708</v>
      </c>
      <c r="J265" t="s">
        <v>709</v>
      </c>
      <c r="K265" t="s">
        <v>710</v>
      </c>
      <c r="L265">
        <v>1367</v>
      </c>
      <c r="N265">
        <v>1011</v>
      </c>
      <c r="O265" t="s">
        <v>535</v>
      </c>
      <c r="P265" t="s">
        <v>535</v>
      </c>
      <c r="Q265">
        <v>1</v>
      </c>
      <c r="W265">
        <v>0</v>
      </c>
      <c r="X265">
        <v>1210203530</v>
      </c>
      <c r="Y265">
        <v>0.86</v>
      </c>
      <c r="AA265">
        <v>0</v>
      </c>
      <c r="AB265">
        <v>51.98</v>
      </c>
      <c r="AC265">
        <v>11.9</v>
      </c>
      <c r="AD265">
        <v>0</v>
      </c>
      <c r="AE265">
        <v>0</v>
      </c>
      <c r="AF265">
        <v>8.0500000000000007</v>
      </c>
      <c r="AG265">
        <v>0.42</v>
      </c>
      <c r="AH265">
        <v>0</v>
      </c>
      <c r="AI265">
        <v>1</v>
      </c>
      <c r="AJ265">
        <v>5.94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0.86</v>
      </c>
      <c r="AU265" t="s">
        <v>3</v>
      </c>
      <c r="AV265">
        <v>0</v>
      </c>
      <c r="AW265">
        <v>2</v>
      </c>
      <c r="AX265">
        <v>109224431</v>
      </c>
      <c r="AY265">
        <v>1</v>
      </c>
      <c r="AZ265">
        <v>0</v>
      </c>
      <c r="BA265">
        <v>278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0.15101600000000001</v>
      </c>
      <c r="CY265">
        <f>AB265</f>
        <v>51.98</v>
      </c>
      <c r="CZ265">
        <f>AF265</f>
        <v>8.0500000000000007</v>
      </c>
      <c r="DA265">
        <f>AJ265</f>
        <v>5.94</v>
      </c>
      <c r="DB265">
        <f t="shared" si="23"/>
        <v>6.92</v>
      </c>
      <c r="DC265">
        <f t="shared" si="24"/>
        <v>0.36</v>
      </c>
    </row>
    <row r="266" spans="1:107" x14ac:dyDescent="0.2">
      <c r="A266">
        <f>ROW(Source!A217)</f>
        <v>217</v>
      </c>
      <c r="B266">
        <v>109223223</v>
      </c>
      <c r="C266">
        <v>109224418</v>
      </c>
      <c r="D266">
        <v>73641136</v>
      </c>
      <c r="E266">
        <v>13</v>
      </c>
      <c r="F266">
        <v>1</v>
      </c>
      <c r="G266">
        <v>13</v>
      </c>
      <c r="H266">
        <v>2</v>
      </c>
      <c r="I266" t="s">
        <v>616</v>
      </c>
      <c r="J266" t="s">
        <v>3</v>
      </c>
      <c r="K266" t="s">
        <v>617</v>
      </c>
      <c r="L266">
        <v>1344</v>
      </c>
      <c r="N266">
        <v>1008</v>
      </c>
      <c r="O266" t="s">
        <v>618</v>
      </c>
      <c r="P266" t="s">
        <v>618</v>
      </c>
      <c r="Q266">
        <v>1</v>
      </c>
      <c r="W266">
        <v>0</v>
      </c>
      <c r="X266">
        <v>-1180195794</v>
      </c>
      <c r="Y266">
        <v>40.56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40.56</v>
      </c>
      <c r="AU266" t="s">
        <v>3</v>
      </c>
      <c r="AV266">
        <v>0</v>
      </c>
      <c r="AW266">
        <v>2</v>
      </c>
      <c r="AX266">
        <v>109224432</v>
      </c>
      <c r="AY266">
        <v>1</v>
      </c>
      <c r="AZ266">
        <v>0</v>
      </c>
      <c r="BA266">
        <v>279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7.1223360000000007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23"/>
        <v>40.56</v>
      </c>
      <c r="DC266">
        <f t="shared" si="24"/>
        <v>0</v>
      </c>
    </row>
    <row r="267" spans="1:107" x14ac:dyDescent="0.2">
      <c r="A267">
        <f>ROW(Source!A217)</f>
        <v>217</v>
      </c>
      <c r="B267">
        <v>109223223</v>
      </c>
      <c r="C267">
        <v>109224418</v>
      </c>
      <c r="D267">
        <v>73693510</v>
      </c>
      <c r="E267">
        <v>1</v>
      </c>
      <c r="F267">
        <v>1</v>
      </c>
      <c r="G267">
        <v>13</v>
      </c>
      <c r="H267">
        <v>3</v>
      </c>
      <c r="I267" t="s">
        <v>642</v>
      </c>
      <c r="J267" t="s">
        <v>643</v>
      </c>
      <c r="K267" t="s">
        <v>644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0</v>
      </c>
      <c r="X267">
        <v>1310716689</v>
      </c>
      <c r="Y267">
        <v>3.1E-2</v>
      </c>
      <c r="AA267">
        <v>111113.46</v>
      </c>
      <c r="AB267">
        <v>0</v>
      </c>
      <c r="AC267">
        <v>0</v>
      </c>
      <c r="AD267">
        <v>0</v>
      </c>
      <c r="AE267">
        <v>7191.81</v>
      </c>
      <c r="AF267">
        <v>0</v>
      </c>
      <c r="AG267">
        <v>0</v>
      </c>
      <c r="AH267">
        <v>0</v>
      </c>
      <c r="AI267">
        <v>15.45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3.1E-2</v>
      </c>
      <c r="AU267" t="s">
        <v>3</v>
      </c>
      <c r="AV267">
        <v>0</v>
      </c>
      <c r="AW267">
        <v>2</v>
      </c>
      <c r="AX267">
        <v>109224433</v>
      </c>
      <c r="AY267">
        <v>1</v>
      </c>
      <c r="AZ267">
        <v>0</v>
      </c>
      <c r="BA267">
        <v>280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5.4435999999999998E-3</v>
      </c>
      <c r="CY267">
        <f>AA267</f>
        <v>111113.46</v>
      </c>
      <c r="CZ267">
        <f>AE267</f>
        <v>7191.81</v>
      </c>
      <c r="DA267">
        <f>AI267</f>
        <v>15.45</v>
      </c>
      <c r="DB267">
        <f t="shared" si="23"/>
        <v>222.95</v>
      </c>
      <c r="DC267">
        <f t="shared" si="24"/>
        <v>0</v>
      </c>
    </row>
    <row r="268" spans="1:107" x14ac:dyDescent="0.2">
      <c r="A268">
        <f>ROW(Source!A217)</f>
        <v>217</v>
      </c>
      <c r="B268">
        <v>109223223</v>
      </c>
      <c r="C268">
        <v>109224418</v>
      </c>
      <c r="D268">
        <v>73692164</v>
      </c>
      <c r="E268">
        <v>1</v>
      </c>
      <c r="F268">
        <v>1</v>
      </c>
      <c r="G268">
        <v>13</v>
      </c>
      <c r="H268">
        <v>3</v>
      </c>
      <c r="I268" t="s">
        <v>711</v>
      </c>
      <c r="J268" t="s">
        <v>712</v>
      </c>
      <c r="K268" t="s">
        <v>713</v>
      </c>
      <c r="L268">
        <v>1348</v>
      </c>
      <c r="N268">
        <v>1009</v>
      </c>
      <c r="O268" t="s">
        <v>94</v>
      </c>
      <c r="P268" t="s">
        <v>94</v>
      </c>
      <c r="Q268">
        <v>1000</v>
      </c>
      <c r="W268">
        <v>0</v>
      </c>
      <c r="X268">
        <v>-1798553121</v>
      </c>
      <c r="Y268">
        <v>4.0000000000000001E-3</v>
      </c>
      <c r="AA268">
        <v>92244.86</v>
      </c>
      <c r="AB268">
        <v>0</v>
      </c>
      <c r="AC268">
        <v>0</v>
      </c>
      <c r="AD268">
        <v>0</v>
      </c>
      <c r="AE268">
        <v>17876.91</v>
      </c>
      <c r="AF268">
        <v>0</v>
      </c>
      <c r="AG268">
        <v>0</v>
      </c>
      <c r="AH268">
        <v>0</v>
      </c>
      <c r="AI268">
        <v>5.16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109224434</v>
      </c>
      <c r="AY268">
        <v>1</v>
      </c>
      <c r="AZ268">
        <v>0</v>
      </c>
      <c r="BA268">
        <v>281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7.0240000000000005E-4</v>
      </c>
      <c r="CY268">
        <f>AA268</f>
        <v>92244.86</v>
      </c>
      <c r="CZ268">
        <f>AE268</f>
        <v>17876.91</v>
      </c>
      <c r="DA268">
        <f>AI268</f>
        <v>5.16</v>
      </c>
      <c r="DB268">
        <f t="shared" si="23"/>
        <v>71.510000000000005</v>
      </c>
      <c r="DC268">
        <f t="shared" si="24"/>
        <v>0</v>
      </c>
    </row>
    <row r="269" spans="1:107" x14ac:dyDescent="0.2">
      <c r="A269">
        <f>ROW(Source!A217)</f>
        <v>217</v>
      </c>
      <c r="B269">
        <v>109223223</v>
      </c>
      <c r="C269">
        <v>109224418</v>
      </c>
      <c r="D269">
        <v>73714074</v>
      </c>
      <c r="E269">
        <v>1</v>
      </c>
      <c r="F269">
        <v>1</v>
      </c>
      <c r="G269">
        <v>13</v>
      </c>
      <c r="H269">
        <v>3</v>
      </c>
      <c r="I269" t="s">
        <v>714</v>
      </c>
      <c r="J269" t="s">
        <v>715</v>
      </c>
      <c r="K269" t="s">
        <v>716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-2026157207</v>
      </c>
      <c r="Y269">
        <v>5.0000000000000001E-3</v>
      </c>
      <c r="AA269">
        <v>109204.62</v>
      </c>
      <c r="AB269">
        <v>0</v>
      </c>
      <c r="AC269">
        <v>0</v>
      </c>
      <c r="AD269">
        <v>0</v>
      </c>
      <c r="AE269">
        <v>12654.07</v>
      </c>
      <c r="AF269">
        <v>0</v>
      </c>
      <c r="AG269">
        <v>0</v>
      </c>
      <c r="AH269">
        <v>0</v>
      </c>
      <c r="AI269">
        <v>8.6300000000000008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5.0000000000000001E-3</v>
      </c>
      <c r="AU269" t="s">
        <v>3</v>
      </c>
      <c r="AV269">
        <v>0</v>
      </c>
      <c r="AW269">
        <v>2</v>
      </c>
      <c r="AX269">
        <v>109224435</v>
      </c>
      <c r="AY269">
        <v>1</v>
      </c>
      <c r="AZ269">
        <v>0</v>
      </c>
      <c r="BA269">
        <v>282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8.7800000000000009E-4</v>
      </c>
      <c r="CY269">
        <f>AA269</f>
        <v>109204.62</v>
      </c>
      <c r="CZ269">
        <f>AE269</f>
        <v>12654.07</v>
      </c>
      <c r="DA269">
        <f>AI269</f>
        <v>8.6300000000000008</v>
      </c>
      <c r="DB269">
        <f t="shared" ref="DB269:DB332" si="31">ROUND(ROUND(AT269*CZ269,2),6)</f>
        <v>63.27</v>
      </c>
      <c r="DC269">
        <f t="shared" ref="DC269:DC332" si="32">ROUND(ROUND(AT269*AG269,2),6)</f>
        <v>0</v>
      </c>
    </row>
    <row r="270" spans="1:107" x14ac:dyDescent="0.2">
      <c r="A270">
        <f>ROW(Source!A217)</f>
        <v>217</v>
      </c>
      <c r="B270">
        <v>109223223</v>
      </c>
      <c r="C270">
        <v>109224418</v>
      </c>
      <c r="D270">
        <v>73692010</v>
      </c>
      <c r="E270">
        <v>13</v>
      </c>
      <c r="F270">
        <v>1</v>
      </c>
      <c r="G270">
        <v>13</v>
      </c>
      <c r="H270">
        <v>3</v>
      </c>
      <c r="I270" t="s">
        <v>619</v>
      </c>
      <c r="J270" t="s">
        <v>3</v>
      </c>
      <c r="K270" t="s">
        <v>620</v>
      </c>
      <c r="L270">
        <v>1344</v>
      </c>
      <c r="N270">
        <v>1008</v>
      </c>
      <c r="O270" t="s">
        <v>618</v>
      </c>
      <c r="P270" t="s">
        <v>618</v>
      </c>
      <c r="Q270">
        <v>1</v>
      </c>
      <c r="W270">
        <v>0</v>
      </c>
      <c r="X270">
        <v>-94250534</v>
      </c>
      <c r="Y270">
        <v>39.479999999999997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39.479999999999997</v>
      </c>
      <c r="AU270" t="s">
        <v>3</v>
      </c>
      <c r="AV270">
        <v>0</v>
      </c>
      <c r="AW270">
        <v>2</v>
      </c>
      <c r="AX270">
        <v>109224437</v>
      </c>
      <c r="AY270">
        <v>1</v>
      </c>
      <c r="AZ270">
        <v>0</v>
      </c>
      <c r="BA270">
        <v>284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6.9326879999999997</v>
      </c>
      <c r="CY270">
        <f>AA270</f>
        <v>1</v>
      </c>
      <c r="CZ270">
        <f>AE270</f>
        <v>1</v>
      </c>
      <c r="DA270">
        <f>AI270</f>
        <v>1</v>
      </c>
      <c r="DB270">
        <f t="shared" si="31"/>
        <v>39.479999999999997</v>
      </c>
      <c r="DC270">
        <f t="shared" si="32"/>
        <v>0</v>
      </c>
    </row>
    <row r="271" spans="1:107" x14ac:dyDescent="0.2">
      <c r="A271">
        <f>ROW(Source!A218)</f>
        <v>218</v>
      </c>
      <c r="B271">
        <v>109223225</v>
      </c>
      <c r="C271">
        <v>109224438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583</v>
      </c>
      <c r="J271" t="s">
        <v>3</v>
      </c>
      <c r="K271" t="s">
        <v>584</v>
      </c>
      <c r="L271">
        <v>1191</v>
      </c>
      <c r="N271">
        <v>1013</v>
      </c>
      <c r="O271" t="s">
        <v>585</v>
      </c>
      <c r="P271" t="s">
        <v>585</v>
      </c>
      <c r="Q271">
        <v>1</v>
      </c>
      <c r="W271">
        <v>0</v>
      </c>
      <c r="X271">
        <v>476480486</v>
      </c>
      <c r="Y271">
        <v>28.9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28.9</v>
      </c>
      <c r="AU271" t="s">
        <v>3</v>
      </c>
      <c r="AV271">
        <v>1</v>
      </c>
      <c r="AW271">
        <v>2</v>
      </c>
      <c r="AX271">
        <v>109224447</v>
      </c>
      <c r="AY271">
        <v>1</v>
      </c>
      <c r="AZ271">
        <v>0</v>
      </c>
      <c r="BA271">
        <v>285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Y271*Source!I218</f>
        <v>1.24848</v>
      </c>
      <c r="CY271">
        <f>AD271</f>
        <v>0</v>
      </c>
      <c r="CZ271">
        <f>AH271</f>
        <v>0</v>
      </c>
      <c r="DA271">
        <f>AL271</f>
        <v>1</v>
      </c>
      <c r="DB271">
        <f t="shared" si="31"/>
        <v>0</v>
      </c>
      <c r="DC271">
        <f t="shared" si="32"/>
        <v>0</v>
      </c>
    </row>
    <row r="272" spans="1:107" x14ac:dyDescent="0.2">
      <c r="A272">
        <f>ROW(Source!A218)</f>
        <v>218</v>
      </c>
      <c r="B272">
        <v>109223225</v>
      </c>
      <c r="C272">
        <v>109224438</v>
      </c>
      <c r="D272">
        <v>73717463</v>
      </c>
      <c r="E272">
        <v>1</v>
      </c>
      <c r="F272">
        <v>1</v>
      </c>
      <c r="G272">
        <v>13</v>
      </c>
      <c r="H272">
        <v>2</v>
      </c>
      <c r="I272" t="s">
        <v>702</v>
      </c>
      <c r="J272" t="s">
        <v>703</v>
      </c>
      <c r="K272" t="s">
        <v>704</v>
      </c>
      <c r="L272">
        <v>1367</v>
      </c>
      <c r="N272">
        <v>1011</v>
      </c>
      <c r="O272" t="s">
        <v>535</v>
      </c>
      <c r="P272" t="s">
        <v>535</v>
      </c>
      <c r="Q272">
        <v>1</v>
      </c>
      <c r="W272">
        <v>0</v>
      </c>
      <c r="X272">
        <v>-1260721122</v>
      </c>
      <c r="Y272">
        <v>0.39</v>
      </c>
      <c r="AA272">
        <v>0</v>
      </c>
      <c r="AB272">
        <v>6.39</v>
      </c>
      <c r="AC272">
        <v>0.32</v>
      </c>
      <c r="AD272">
        <v>0</v>
      </c>
      <c r="AE272">
        <v>0</v>
      </c>
      <c r="AF272">
        <v>6.39</v>
      </c>
      <c r="AG272">
        <v>0.32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0.39</v>
      </c>
      <c r="AU272" t="s">
        <v>3</v>
      </c>
      <c r="AV272">
        <v>0</v>
      </c>
      <c r="AW272">
        <v>2</v>
      </c>
      <c r="AX272">
        <v>109224448</v>
      </c>
      <c r="AY272">
        <v>1</v>
      </c>
      <c r="AZ272">
        <v>0</v>
      </c>
      <c r="BA272">
        <v>286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Y272*Source!I218</f>
        <v>1.6848000000000002E-2</v>
      </c>
      <c r="CY272">
        <f>AB272</f>
        <v>6.39</v>
      </c>
      <c r="CZ272">
        <f>AF272</f>
        <v>6.39</v>
      </c>
      <c r="DA272">
        <f>AJ272</f>
        <v>1</v>
      </c>
      <c r="DB272">
        <f t="shared" si="31"/>
        <v>2.4900000000000002</v>
      </c>
      <c r="DC272">
        <f t="shared" si="32"/>
        <v>0.12</v>
      </c>
    </row>
    <row r="273" spans="1:107" x14ac:dyDescent="0.2">
      <c r="A273">
        <f>ROW(Source!A218)</f>
        <v>218</v>
      </c>
      <c r="B273">
        <v>109223225</v>
      </c>
      <c r="C273">
        <v>109224438</v>
      </c>
      <c r="D273">
        <v>73717834</v>
      </c>
      <c r="E273">
        <v>1</v>
      </c>
      <c r="F273">
        <v>1</v>
      </c>
      <c r="G273">
        <v>13</v>
      </c>
      <c r="H273">
        <v>2</v>
      </c>
      <c r="I273" t="s">
        <v>705</v>
      </c>
      <c r="J273" t="s">
        <v>706</v>
      </c>
      <c r="K273" t="s">
        <v>707</v>
      </c>
      <c r="L273">
        <v>1367</v>
      </c>
      <c r="N273">
        <v>1011</v>
      </c>
      <c r="O273" t="s">
        <v>535</v>
      </c>
      <c r="P273" t="s">
        <v>535</v>
      </c>
      <c r="Q273">
        <v>1</v>
      </c>
      <c r="W273">
        <v>0</v>
      </c>
      <c r="X273">
        <v>-840546339</v>
      </c>
      <c r="Y273">
        <v>8.59</v>
      </c>
      <c r="AA273">
        <v>0</v>
      </c>
      <c r="AB273">
        <v>2.58</v>
      </c>
      <c r="AC273">
        <v>0.04</v>
      </c>
      <c r="AD273">
        <v>0</v>
      </c>
      <c r="AE273">
        <v>0</v>
      </c>
      <c r="AF273">
        <v>2.58</v>
      </c>
      <c r="AG273">
        <v>0.04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8.59</v>
      </c>
      <c r="AU273" t="s">
        <v>3</v>
      </c>
      <c r="AV273">
        <v>0</v>
      </c>
      <c r="AW273">
        <v>2</v>
      </c>
      <c r="AX273">
        <v>109224449</v>
      </c>
      <c r="AY273">
        <v>1</v>
      </c>
      <c r="AZ273">
        <v>0</v>
      </c>
      <c r="BA273">
        <v>287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Y273*Source!I218</f>
        <v>0.37108800000000003</v>
      </c>
      <c r="CY273">
        <f>AB273</f>
        <v>2.58</v>
      </c>
      <c r="CZ273">
        <f>AF273</f>
        <v>2.58</v>
      </c>
      <c r="DA273">
        <f>AJ273</f>
        <v>1</v>
      </c>
      <c r="DB273">
        <f t="shared" si="31"/>
        <v>22.16</v>
      </c>
      <c r="DC273">
        <f t="shared" si="32"/>
        <v>0.34</v>
      </c>
    </row>
    <row r="274" spans="1:107" x14ac:dyDescent="0.2">
      <c r="A274">
        <f>ROW(Source!A218)</f>
        <v>218</v>
      </c>
      <c r="B274">
        <v>109223225</v>
      </c>
      <c r="C274">
        <v>109224438</v>
      </c>
      <c r="D274">
        <v>73717084</v>
      </c>
      <c r="E274">
        <v>1</v>
      </c>
      <c r="F274">
        <v>1</v>
      </c>
      <c r="G274">
        <v>13</v>
      </c>
      <c r="H274">
        <v>2</v>
      </c>
      <c r="I274" t="s">
        <v>717</v>
      </c>
      <c r="J274" t="s">
        <v>718</v>
      </c>
      <c r="K274" t="s">
        <v>719</v>
      </c>
      <c r="L274">
        <v>1367</v>
      </c>
      <c r="N274">
        <v>1011</v>
      </c>
      <c r="O274" t="s">
        <v>535</v>
      </c>
      <c r="P274" t="s">
        <v>535</v>
      </c>
      <c r="Q274">
        <v>1</v>
      </c>
      <c r="W274">
        <v>0</v>
      </c>
      <c r="X274">
        <v>-1295289413</v>
      </c>
      <c r="Y274">
        <v>0.86</v>
      </c>
      <c r="AA274">
        <v>0</v>
      </c>
      <c r="AB274">
        <v>0.8</v>
      </c>
      <c r="AC274">
        <v>0.09</v>
      </c>
      <c r="AD274">
        <v>0</v>
      </c>
      <c r="AE274">
        <v>0</v>
      </c>
      <c r="AF274">
        <v>0.8</v>
      </c>
      <c r="AG274">
        <v>0.09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0.86</v>
      </c>
      <c r="AU274" t="s">
        <v>3</v>
      </c>
      <c r="AV274">
        <v>0</v>
      </c>
      <c r="AW274">
        <v>2</v>
      </c>
      <c r="AX274">
        <v>109224450</v>
      </c>
      <c r="AY274">
        <v>1</v>
      </c>
      <c r="AZ274">
        <v>0</v>
      </c>
      <c r="BA274">
        <v>288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Y274*Source!I218</f>
        <v>3.7152000000000004E-2</v>
      </c>
      <c r="CY274">
        <f>AB274</f>
        <v>0.8</v>
      </c>
      <c r="CZ274">
        <f>AF274</f>
        <v>0.8</v>
      </c>
      <c r="DA274">
        <f>AJ274</f>
        <v>1</v>
      </c>
      <c r="DB274">
        <f t="shared" si="31"/>
        <v>0.69</v>
      </c>
      <c r="DC274">
        <f t="shared" si="32"/>
        <v>0.08</v>
      </c>
    </row>
    <row r="275" spans="1:107" x14ac:dyDescent="0.2">
      <c r="A275">
        <f>ROW(Source!A218)</f>
        <v>218</v>
      </c>
      <c r="B275">
        <v>109223225</v>
      </c>
      <c r="C275">
        <v>109224438</v>
      </c>
      <c r="D275">
        <v>73641136</v>
      </c>
      <c r="E275">
        <v>13</v>
      </c>
      <c r="F275">
        <v>1</v>
      </c>
      <c r="G275">
        <v>13</v>
      </c>
      <c r="H275">
        <v>2</v>
      </c>
      <c r="I275" t="s">
        <v>616</v>
      </c>
      <c r="J275" t="s">
        <v>3</v>
      </c>
      <c r="K275" t="s">
        <v>617</v>
      </c>
      <c r="L275">
        <v>1344</v>
      </c>
      <c r="N275">
        <v>1008</v>
      </c>
      <c r="O275" t="s">
        <v>618</v>
      </c>
      <c r="P275" t="s">
        <v>618</v>
      </c>
      <c r="Q275">
        <v>1</v>
      </c>
      <c r="W275">
        <v>0</v>
      </c>
      <c r="X275">
        <v>-1180195794</v>
      </c>
      <c r="Y275">
        <v>38.35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38.35</v>
      </c>
      <c r="AU275" t="s">
        <v>3</v>
      </c>
      <c r="AV275">
        <v>0</v>
      </c>
      <c r="AW275">
        <v>2</v>
      </c>
      <c r="AX275">
        <v>109224451</v>
      </c>
      <c r="AY275">
        <v>1</v>
      </c>
      <c r="AZ275">
        <v>0</v>
      </c>
      <c r="BA275">
        <v>289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Y275*Source!I218</f>
        <v>1.6567200000000002</v>
      </c>
      <c r="CY275">
        <f>AB275</f>
        <v>1</v>
      </c>
      <c r="CZ275">
        <f>AF275</f>
        <v>1</v>
      </c>
      <c r="DA275">
        <f>AJ275</f>
        <v>1</v>
      </c>
      <c r="DB275">
        <f t="shared" si="31"/>
        <v>38.35</v>
      </c>
      <c r="DC275">
        <f t="shared" si="32"/>
        <v>0</v>
      </c>
    </row>
    <row r="276" spans="1:107" x14ac:dyDescent="0.2">
      <c r="A276">
        <f>ROW(Source!A218)</f>
        <v>218</v>
      </c>
      <c r="B276">
        <v>109223225</v>
      </c>
      <c r="C276">
        <v>109224438</v>
      </c>
      <c r="D276">
        <v>73693510</v>
      </c>
      <c r="E276">
        <v>1</v>
      </c>
      <c r="F276">
        <v>1</v>
      </c>
      <c r="G276">
        <v>13</v>
      </c>
      <c r="H276">
        <v>3</v>
      </c>
      <c r="I276" t="s">
        <v>642</v>
      </c>
      <c r="J276" t="s">
        <v>643</v>
      </c>
      <c r="K276" t="s">
        <v>644</v>
      </c>
      <c r="L276">
        <v>1348</v>
      </c>
      <c r="N276">
        <v>1009</v>
      </c>
      <c r="O276" t="s">
        <v>94</v>
      </c>
      <c r="P276" t="s">
        <v>94</v>
      </c>
      <c r="Q276">
        <v>1000</v>
      </c>
      <c r="W276">
        <v>0</v>
      </c>
      <c r="X276">
        <v>1310716689</v>
      </c>
      <c r="Y276">
        <v>4.0000000000000001E-3</v>
      </c>
      <c r="AA276">
        <v>7191.81</v>
      </c>
      <c r="AB276">
        <v>0</v>
      </c>
      <c r="AC276">
        <v>0</v>
      </c>
      <c r="AD276">
        <v>0</v>
      </c>
      <c r="AE276">
        <v>7191.81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109224452</v>
      </c>
      <c r="AY276">
        <v>1</v>
      </c>
      <c r="AZ276">
        <v>0</v>
      </c>
      <c r="BA276">
        <v>290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Y276*Source!I218</f>
        <v>1.7280000000000003E-4</v>
      </c>
      <c r="CY276">
        <f>AA276</f>
        <v>7191.81</v>
      </c>
      <c r="CZ276">
        <f>AE276</f>
        <v>7191.81</v>
      </c>
      <c r="DA276">
        <f>AI276</f>
        <v>1</v>
      </c>
      <c r="DB276">
        <f t="shared" si="31"/>
        <v>28.77</v>
      </c>
      <c r="DC276">
        <f t="shared" si="32"/>
        <v>0</v>
      </c>
    </row>
    <row r="277" spans="1:107" x14ac:dyDescent="0.2">
      <c r="A277">
        <f>ROW(Source!A218)</f>
        <v>218</v>
      </c>
      <c r="B277">
        <v>109223225</v>
      </c>
      <c r="C277">
        <v>109224438</v>
      </c>
      <c r="D277">
        <v>73714074</v>
      </c>
      <c r="E277">
        <v>1</v>
      </c>
      <c r="F277">
        <v>1</v>
      </c>
      <c r="G277">
        <v>13</v>
      </c>
      <c r="H277">
        <v>3</v>
      </c>
      <c r="I277" t="s">
        <v>714</v>
      </c>
      <c r="J277" t="s">
        <v>715</v>
      </c>
      <c r="K277" t="s">
        <v>716</v>
      </c>
      <c r="L277">
        <v>1348</v>
      </c>
      <c r="N277">
        <v>1009</v>
      </c>
      <c r="O277" t="s">
        <v>94</v>
      </c>
      <c r="P277" t="s">
        <v>94</v>
      </c>
      <c r="Q277">
        <v>1000</v>
      </c>
      <c r="W277">
        <v>0</v>
      </c>
      <c r="X277">
        <v>-2026157207</v>
      </c>
      <c r="Y277">
        <v>1E-3</v>
      </c>
      <c r="AA277">
        <v>12654.07</v>
      </c>
      <c r="AB277">
        <v>0</v>
      </c>
      <c r="AC277">
        <v>0</v>
      </c>
      <c r="AD277">
        <v>0</v>
      </c>
      <c r="AE277">
        <v>12654.07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109224453</v>
      </c>
      <c r="AY277">
        <v>1</v>
      </c>
      <c r="AZ277">
        <v>0</v>
      </c>
      <c r="BA277">
        <v>291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Y277*Source!I218</f>
        <v>4.3200000000000007E-5</v>
      </c>
      <c r="CY277">
        <f>AA277</f>
        <v>12654.07</v>
      </c>
      <c r="CZ277">
        <f>AE277</f>
        <v>12654.07</v>
      </c>
      <c r="DA277">
        <f>AI277</f>
        <v>1</v>
      </c>
      <c r="DB277">
        <f t="shared" si="31"/>
        <v>12.65</v>
      </c>
      <c r="DC277">
        <f t="shared" si="32"/>
        <v>0</v>
      </c>
    </row>
    <row r="278" spans="1:107" x14ac:dyDescent="0.2">
      <c r="A278">
        <f>ROW(Source!A218)</f>
        <v>218</v>
      </c>
      <c r="B278">
        <v>109223225</v>
      </c>
      <c r="C278">
        <v>109224438</v>
      </c>
      <c r="D278">
        <v>73692010</v>
      </c>
      <c r="E278">
        <v>13</v>
      </c>
      <c r="F278">
        <v>1</v>
      </c>
      <c r="G278">
        <v>13</v>
      </c>
      <c r="H278">
        <v>3</v>
      </c>
      <c r="I278" t="s">
        <v>619</v>
      </c>
      <c r="J278" t="s">
        <v>3</v>
      </c>
      <c r="K278" t="s">
        <v>620</v>
      </c>
      <c r="L278">
        <v>1344</v>
      </c>
      <c r="N278">
        <v>1008</v>
      </c>
      <c r="O278" t="s">
        <v>618</v>
      </c>
      <c r="P278" t="s">
        <v>618</v>
      </c>
      <c r="Q278">
        <v>1</v>
      </c>
      <c r="W278">
        <v>0</v>
      </c>
      <c r="X278">
        <v>-94250534</v>
      </c>
      <c r="Y278">
        <v>39.479999999999997</v>
      </c>
      <c r="AA278">
        <v>1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39.479999999999997</v>
      </c>
      <c r="AU278" t="s">
        <v>3</v>
      </c>
      <c r="AV278">
        <v>0</v>
      </c>
      <c r="AW278">
        <v>2</v>
      </c>
      <c r="AX278">
        <v>109224456</v>
      </c>
      <c r="AY278">
        <v>1</v>
      </c>
      <c r="AZ278">
        <v>0</v>
      </c>
      <c r="BA278">
        <v>294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Y278*Source!I218</f>
        <v>1.7055359999999999</v>
      </c>
      <c r="CY278">
        <f>AA278</f>
        <v>1</v>
      </c>
      <c r="CZ278">
        <f>AE278</f>
        <v>1</v>
      </c>
      <c r="DA278">
        <f>AI278</f>
        <v>1</v>
      </c>
      <c r="DB278">
        <f t="shared" si="31"/>
        <v>39.479999999999997</v>
      </c>
      <c r="DC278">
        <f t="shared" si="32"/>
        <v>0</v>
      </c>
    </row>
    <row r="279" spans="1:107" x14ac:dyDescent="0.2">
      <c r="A279">
        <f>ROW(Source!A219)</f>
        <v>219</v>
      </c>
      <c r="B279">
        <v>109223223</v>
      </c>
      <c r="C279">
        <v>109224438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583</v>
      </c>
      <c r="J279" t="s">
        <v>3</v>
      </c>
      <c r="K279" t="s">
        <v>584</v>
      </c>
      <c r="L279">
        <v>1191</v>
      </c>
      <c r="N279">
        <v>1013</v>
      </c>
      <c r="O279" t="s">
        <v>585</v>
      </c>
      <c r="P279" t="s">
        <v>585</v>
      </c>
      <c r="Q279">
        <v>1</v>
      </c>
      <c r="W279">
        <v>0</v>
      </c>
      <c r="X279">
        <v>476480486</v>
      </c>
      <c r="Y279">
        <v>28.9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28.9</v>
      </c>
      <c r="AU279" t="s">
        <v>3</v>
      </c>
      <c r="AV279">
        <v>1</v>
      </c>
      <c r="AW279">
        <v>2</v>
      </c>
      <c r="AX279">
        <v>109224447</v>
      </c>
      <c r="AY279">
        <v>1</v>
      </c>
      <c r="AZ279">
        <v>0</v>
      </c>
      <c r="BA279">
        <v>295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Y279*Source!I219</f>
        <v>1.24848</v>
      </c>
      <c r="CY279">
        <f>AD279</f>
        <v>0</v>
      </c>
      <c r="CZ279">
        <f>AH279</f>
        <v>0</v>
      </c>
      <c r="DA279">
        <f>AL279</f>
        <v>1</v>
      </c>
      <c r="DB279">
        <f t="shared" si="31"/>
        <v>0</v>
      </c>
      <c r="DC279">
        <f t="shared" si="32"/>
        <v>0</v>
      </c>
    </row>
    <row r="280" spans="1:107" x14ac:dyDescent="0.2">
      <c r="A280">
        <f>ROW(Source!A219)</f>
        <v>219</v>
      </c>
      <c r="B280">
        <v>109223223</v>
      </c>
      <c r="C280">
        <v>109224438</v>
      </c>
      <c r="D280">
        <v>73717463</v>
      </c>
      <c r="E280">
        <v>1</v>
      </c>
      <c r="F280">
        <v>1</v>
      </c>
      <c r="G280">
        <v>13</v>
      </c>
      <c r="H280">
        <v>2</v>
      </c>
      <c r="I280" t="s">
        <v>702</v>
      </c>
      <c r="J280" t="s">
        <v>703</v>
      </c>
      <c r="K280" t="s">
        <v>704</v>
      </c>
      <c r="L280">
        <v>1367</v>
      </c>
      <c r="N280">
        <v>1011</v>
      </c>
      <c r="O280" t="s">
        <v>535</v>
      </c>
      <c r="P280" t="s">
        <v>535</v>
      </c>
      <c r="Q280">
        <v>1</v>
      </c>
      <c r="W280">
        <v>0</v>
      </c>
      <c r="X280">
        <v>-1260721122</v>
      </c>
      <c r="Y280">
        <v>0.39</v>
      </c>
      <c r="AA280">
        <v>0</v>
      </c>
      <c r="AB280">
        <v>57.72</v>
      </c>
      <c r="AC280">
        <v>9.06</v>
      </c>
      <c r="AD280">
        <v>0</v>
      </c>
      <c r="AE280">
        <v>0</v>
      </c>
      <c r="AF280">
        <v>6.39</v>
      </c>
      <c r="AG280">
        <v>0.32</v>
      </c>
      <c r="AH280">
        <v>0</v>
      </c>
      <c r="AI280">
        <v>1</v>
      </c>
      <c r="AJ280">
        <v>8.31</v>
      </c>
      <c r="AK280">
        <v>26.06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0.39</v>
      </c>
      <c r="AU280" t="s">
        <v>3</v>
      </c>
      <c r="AV280">
        <v>0</v>
      </c>
      <c r="AW280">
        <v>2</v>
      </c>
      <c r="AX280">
        <v>109224448</v>
      </c>
      <c r="AY280">
        <v>1</v>
      </c>
      <c r="AZ280">
        <v>0</v>
      </c>
      <c r="BA280">
        <v>296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Y280*Source!I219</f>
        <v>1.6848000000000002E-2</v>
      </c>
      <c r="CY280">
        <f>AB280</f>
        <v>57.72</v>
      </c>
      <c r="CZ280">
        <f>AF280</f>
        <v>6.39</v>
      </c>
      <c r="DA280">
        <f>AJ280</f>
        <v>8.31</v>
      </c>
      <c r="DB280">
        <f t="shared" si="31"/>
        <v>2.4900000000000002</v>
      </c>
      <c r="DC280">
        <f t="shared" si="32"/>
        <v>0.12</v>
      </c>
    </row>
    <row r="281" spans="1:107" x14ac:dyDescent="0.2">
      <c r="A281">
        <f>ROW(Source!A219)</f>
        <v>219</v>
      </c>
      <c r="B281">
        <v>109223223</v>
      </c>
      <c r="C281">
        <v>109224438</v>
      </c>
      <c r="D281">
        <v>73717834</v>
      </c>
      <c r="E281">
        <v>1</v>
      </c>
      <c r="F281">
        <v>1</v>
      </c>
      <c r="G281">
        <v>13</v>
      </c>
      <c r="H281">
        <v>2</v>
      </c>
      <c r="I281" t="s">
        <v>705</v>
      </c>
      <c r="J281" t="s">
        <v>706</v>
      </c>
      <c r="K281" t="s">
        <v>707</v>
      </c>
      <c r="L281">
        <v>1367</v>
      </c>
      <c r="N281">
        <v>1011</v>
      </c>
      <c r="O281" t="s">
        <v>535</v>
      </c>
      <c r="P281" t="s">
        <v>535</v>
      </c>
      <c r="Q281">
        <v>1</v>
      </c>
      <c r="W281">
        <v>0</v>
      </c>
      <c r="X281">
        <v>-840546339</v>
      </c>
      <c r="Y281">
        <v>8.59</v>
      </c>
      <c r="AA281">
        <v>0</v>
      </c>
      <c r="AB281">
        <v>31.63</v>
      </c>
      <c r="AC281">
        <v>1.1299999999999999</v>
      </c>
      <c r="AD281">
        <v>0</v>
      </c>
      <c r="AE281">
        <v>0</v>
      </c>
      <c r="AF281">
        <v>2.58</v>
      </c>
      <c r="AG281">
        <v>0.04</v>
      </c>
      <c r="AH281">
        <v>0</v>
      </c>
      <c r="AI281">
        <v>1</v>
      </c>
      <c r="AJ281">
        <v>11.28</v>
      </c>
      <c r="AK281">
        <v>26.06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8.59</v>
      </c>
      <c r="AU281" t="s">
        <v>3</v>
      </c>
      <c r="AV281">
        <v>0</v>
      </c>
      <c r="AW281">
        <v>2</v>
      </c>
      <c r="AX281">
        <v>109224449</v>
      </c>
      <c r="AY281">
        <v>1</v>
      </c>
      <c r="AZ281">
        <v>0</v>
      </c>
      <c r="BA281">
        <v>297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Y281*Source!I219</f>
        <v>0.37108800000000003</v>
      </c>
      <c r="CY281">
        <f>AB281</f>
        <v>31.63</v>
      </c>
      <c r="CZ281">
        <f>AF281</f>
        <v>2.58</v>
      </c>
      <c r="DA281">
        <f>AJ281</f>
        <v>11.28</v>
      </c>
      <c r="DB281">
        <f t="shared" si="31"/>
        <v>22.16</v>
      </c>
      <c r="DC281">
        <f t="shared" si="32"/>
        <v>0.34</v>
      </c>
    </row>
    <row r="282" spans="1:107" x14ac:dyDescent="0.2">
      <c r="A282">
        <f>ROW(Source!A219)</f>
        <v>219</v>
      </c>
      <c r="B282">
        <v>109223223</v>
      </c>
      <c r="C282">
        <v>109224438</v>
      </c>
      <c r="D282">
        <v>73717084</v>
      </c>
      <c r="E282">
        <v>1</v>
      </c>
      <c r="F282">
        <v>1</v>
      </c>
      <c r="G282">
        <v>13</v>
      </c>
      <c r="H282">
        <v>2</v>
      </c>
      <c r="I282" t="s">
        <v>717</v>
      </c>
      <c r="J282" t="s">
        <v>718</v>
      </c>
      <c r="K282" t="s">
        <v>719</v>
      </c>
      <c r="L282">
        <v>1367</v>
      </c>
      <c r="N282">
        <v>1011</v>
      </c>
      <c r="O282" t="s">
        <v>535</v>
      </c>
      <c r="P282" t="s">
        <v>535</v>
      </c>
      <c r="Q282">
        <v>1</v>
      </c>
      <c r="W282">
        <v>0</v>
      </c>
      <c r="X282">
        <v>-1295289413</v>
      </c>
      <c r="Y282">
        <v>0.86</v>
      </c>
      <c r="AA282">
        <v>0</v>
      </c>
      <c r="AB282">
        <v>6.18</v>
      </c>
      <c r="AC282">
        <v>2.5499999999999998</v>
      </c>
      <c r="AD282">
        <v>0</v>
      </c>
      <c r="AE282">
        <v>0</v>
      </c>
      <c r="AF282">
        <v>0.8</v>
      </c>
      <c r="AG282">
        <v>0.09</v>
      </c>
      <c r="AH282">
        <v>0</v>
      </c>
      <c r="AI282">
        <v>1</v>
      </c>
      <c r="AJ282">
        <v>7.11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0.86</v>
      </c>
      <c r="AU282" t="s">
        <v>3</v>
      </c>
      <c r="AV282">
        <v>0</v>
      </c>
      <c r="AW282">
        <v>2</v>
      </c>
      <c r="AX282">
        <v>109224450</v>
      </c>
      <c r="AY282">
        <v>1</v>
      </c>
      <c r="AZ282">
        <v>0</v>
      </c>
      <c r="BA282">
        <v>298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Y282*Source!I219</f>
        <v>3.7152000000000004E-2</v>
      </c>
      <c r="CY282">
        <f>AB282</f>
        <v>6.18</v>
      </c>
      <c r="CZ282">
        <f>AF282</f>
        <v>0.8</v>
      </c>
      <c r="DA282">
        <f>AJ282</f>
        <v>7.11</v>
      </c>
      <c r="DB282">
        <f t="shared" si="31"/>
        <v>0.69</v>
      </c>
      <c r="DC282">
        <f t="shared" si="32"/>
        <v>0.08</v>
      </c>
    </row>
    <row r="283" spans="1:107" x14ac:dyDescent="0.2">
      <c r="A283">
        <f>ROW(Source!A219)</f>
        <v>219</v>
      </c>
      <c r="B283">
        <v>109223223</v>
      </c>
      <c r="C283">
        <v>109224438</v>
      </c>
      <c r="D283">
        <v>73641136</v>
      </c>
      <c r="E283">
        <v>13</v>
      </c>
      <c r="F283">
        <v>1</v>
      </c>
      <c r="G283">
        <v>13</v>
      </c>
      <c r="H283">
        <v>2</v>
      </c>
      <c r="I283" t="s">
        <v>616</v>
      </c>
      <c r="J283" t="s">
        <v>3</v>
      </c>
      <c r="K283" t="s">
        <v>617</v>
      </c>
      <c r="L283">
        <v>1344</v>
      </c>
      <c r="N283">
        <v>1008</v>
      </c>
      <c r="O283" t="s">
        <v>618</v>
      </c>
      <c r="P283" t="s">
        <v>618</v>
      </c>
      <c r="Q283">
        <v>1</v>
      </c>
      <c r="W283">
        <v>0</v>
      </c>
      <c r="X283">
        <v>-1180195794</v>
      </c>
      <c r="Y283">
        <v>38.35</v>
      </c>
      <c r="AA283">
        <v>0</v>
      </c>
      <c r="AB283">
        <v>1.0900000000000001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38.35</v>
      </c>
      <c r="AU283" t="s">
        <v>3</v>
      </c>
      <c r="AV283">
        <v>0</v>
      </c>
      <c r="AW283">
        <v>2</v>
      </c>
      <c r="AX283">
        <v>109224451</v>
      </c>
      <c r="AY283">
        <v>1</v>
      </c>
      <c r="AZ283">
        <v>0</v>
      </c>
      <c r="BA283">
        <v>299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Y283*Source!I219</f>
        <v>1.6567200000000002</v>
      </c>
      <c r="CY283">
        <f>AB283</f>
        <v>1.0900000000000001</v>
      </c>
      <c r="CZ283">
        <f>AF283</f>
        <v>1</v>
      </c>
      <c r="DA283">
        <f>AJ283</f>
        <v>1</v>
      </c>
      <c r="DB283">
        <f t="shared" si="31"/>
        <v>38.35</v>
      </c>
      <c r="DC283">
        <f t="shared" si="32"/>
        <v>0</v>
      </c>
    </row>
    <row r="284" spans="1:107" x14ac:dyDescent="0.2">
      <c r="A284">
        <f>ROW(Source!A219)</f>
        <v>219</v>
      </c>
      <c r="B284">
        <v>109223223</v>
      </c>
      <c r="C284">
        <v>109224438</v>
      </c>
      <c r="D284">
        <v>73693510</v>
      </c>
      <c r="E284">
        <v>1</v>
      </c>
      <c r="F284">
        <v>1</v>
      </c>
      <c r="G284">
        <v>13</v>
      </c>
      <c r="H284">
        <v>3</v>
      </c>
      <c r="I284" t="s">
        <v>642</v>
      </c>
      <c r="J284" t="s">
        <v>643</v>
      </c>
      <c r="K284" t="s">
        <v>644</v>
      </c>
      <c r="L284">
        <v>1348</v>
      </c>
      <c r="N284">
        <v>1009</v>
      </c>
      <c r="O284" t="s">
        <v>94</v>
      </c>
      <c r="P284" t="s">
        <v>94</v>
      </c>
      <c r="Q284">
        <v>1000</v>
      </c>
      <c r="W284">
        <v>0</v>
      </c>
      <c r="X284">
        <v>1310716689</v>
      </c>
      <c r="Y284">
        <v>4.0000000000000001E-3</v>
      </c>
      <c r="AA284">
        <v>111113.46</v>
      </c>
      <c r="AB284">
        <v>0</v>
      </c>
      <c r="AC284">
        <v>0</v>
      </c>
      <c r="AD284">
        <v>0</v>
      </c>
      <c r="AE284">
        <v>7191.81</v>
      </c>
      <c r="AF284">
        <v>0</v>
      </c>
      <c r="AG284">
        <v>0</v>
      </c>
      <c r="AH284">
        <v>0</v>
      </c>
      <c r="AI284">
        <v>15.45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4.0000000000000001E-3</v>
      </c>
      <c r="AU284" t="s">
        <v>3</v>
      </c>
      <c r="AV284">
        <v>0</v>
      </c>
      <c r="AW284">
        <v>2</v>
      </c>
      <c r="AX284">
        <v>109224452</v>
      </c>
      <c r="AY284">
        <v>1</v>
      </c>
      <c r="AZ284">
        <v>0</v>
      </c>
      <c r="BA284">
        <v>300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Y284*Source!I219</f>
        <v>1.7280000000000003E-4</v>
      </c>
      <c r="CY284">
        <f>AA284</f>
        <v>111113.46</v>
      </c>
      <c r="CZ284">
        <f>AE284</f>
        <v>7191.81</v>
      </c>
      <c r="DA284">
        <f>AI284</f>
        <v>15.45</v>
      </c>
      <c r="DB284">
        <f t="shared" si="31"/>
        <v>28.77</v>
      </c>
      <c r="DC284">
        <f t="shared" si="32"/>
        <v>0</v>
      </c>
    </row>
    <row r="285" spans="1:107" x14ac:dyDescent="0.2">
      <c r="A285">
        <f>ROW(Source!A219)</f>
        <v>219</v>
      </c>
      <c r="B285">
        <v>109223223</v>
      </c>
      <c r="C285">
        <v>109224438</v>
      </c>
      <c r="D285">
        <v>73714074</v>
      </c>
      <c r="E285">
        <v>1</v>
      </c>
      <c r="F285">
        <v>1</v>
      </c>
      <c r="G285">
        <v>13</v>
      </c>
      <c r="H285">
        <v>3</v>
      </c>
      <c r="I285" t="s">
        <v>714</v>
      </c>
      <c r="J285" t="s">
        <v>715</v>
      </c>
      <c r="K285" t="s">
        <v>716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-2026157207</v>
      </c>
      <c r="Y285">
        <v>1E-3</v>
      </c>
      <c r="AA285">
        <v>109204.62</v>
      </c>
      <c r="AB285">
        <v>0</v>
      </c>
      <c r="AC285">
        <v>0</v>
      </c>
      <c r="AD285">
        <v>0</v>
      </c>
      <c r="AE285">
        <v>12654.07</v>
      </c>
      <c r="AF285">
        <v>0</v>
      </c>
      <c r="AG285">
        <v>0</v>
      </c>
      <c r="AH285">
        <v>0</v>
      </c>
      <c r="AI285">
        <v>8.6300000000000008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109224453</v>
      </c>
      <c r="AY285">
        <v>1</v>
      </c>
      <c r="AZ285">
        <v>0</v>
      </c>
      <c r="BA285">
        <v>301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Y285*Source!I219</f>
        <v>4.3200000000000007E-5</v>
      </c>
      <c r="CY285">
        <f>AA285</f>
        <v>109204.62</v>
      </c>
      <c r="CZ285">
        <f>AE285</f>
        <v>12654.07</v>
      </c>
      <c r="DA285">
        <f>AI285</f>
        <v>8.6300000000000008</v>
      </c>
      <c r="DB285">
        <f t="shared" si="31"/>
        <v>12.65</v>
      </c>
      <c r="DC285">
        <f t="shared" si="32"/>
        <v>0</v>
      </c>
    </row>
    <row r="286" spans="1:107" x14ac:dyDescent="0.2">
      <c r="A286">
        <f>ROW(Source!A219)</f>
        <v>219</v>
      </c>
      <c r="B286">
        <v>109223223</v>
      </c>
      <c r="C286">
        <v>109224438</v>
      </c>
      <c r="D286">
        <v>73692010</v>
      </c>
      <c r="E286">
        <v>13</v>
      </c>
      <c r="F286">
        <v>1</v>
      </c>
      <c r="G286">
        <v>13</v>
      </c>
      <c r="H286">
        <v>3</v>
      </c>
      <c r="I286" t="s">
        <v>619</v>
      </c>
      <c r="J286" t="s">
        <v>3</v>
      </c>
      <c r="K286" t="s">
        <v>620</v>
      </c>
      <c r="L286">
        <v>1344</v>
      </c>
      <c r="N286">
        <v>1008</v>
      </c>
      <c r="O286" t="s">
        <v>618</v>
      </c>
      <c r="P286" t="s">
        <v>618</v>
      </c>
      <c r="Q286">
        <v>1</v>
      </c>
      <c r="W286">
        <v>0</v>
      </c>
      <c r="X286">
        <v>-94250534</v>
      </c>
      <c r="Y286">
        <v>39.479999999999997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39.479999999999997</v>
      </c>
      <c r="AU286" t="s">
        <v>3</v>
      </c>
      <c r="AV286">
        <v>0</v>
      </c>
      <c r="AW286">
        <v>2</v>
      </c>
      <c r="AX286">
        <v>109224456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Y286*Source!I219</f>
        <v>1.7055359999999999</v>
      </c>
      <c r="CY286">
        <f>AA286</f>
        <v>1</v>
      </c>
      <c r="CZ286">
        <f>AE286</f>
        <v>1</v>
      </c>
      <c r="DA286">
        <f>AI286</f>
        <v>1</v>
      </c>
      <c r="DB286">
        <f t="shared" si="31"/>
        <v>39.479999999999997</v>
      </c>
      <c r="DC286">
        <f t="shared" si="32"/>
        <v>0</v>
      </c>
    </row>
    <row r="287" spans="1:107" x14ac:dyDescent="0.2">
      <c r="A287">
        <f>ROW(Source!A220)</f>
        <v>220</v>
      </c>
      <c r="B287">
        <v>109223225</v>
      </c>
      <c r="C287">
        <v>109224457</v>
      </c>
      <c r="D287">
        <v>73637150</v>
      </c>
      <c r="E287">
        <v>13</v>
      </c>
      <c r="F287">
        <v>1</v>
      </c>
      <c r="G287">
        <v>13</v>
      </c>
      <c r="H287">
        <v>1</v>
      </c>
      <c r="I287" t="s">
        <v>583</v>
      </c>
      <c r="J287" t="s">
        <v>3</v>
      </c>
      <c r="K287" t="s">
        <v>584</v>
      </c>
      <c r="L287">
        <v>1191</v>
      </c>
      <c r="N287">
        <v>1013</v>
      </c>
      <c r="O287" t="s">
        <v>585</v>
      </c>
      <c r="P287" t="s">
        <v>585</v>
      </c>
      <c r="Q287">
        <v>1</v>
      </c>
      <c r="W287">
        <v>0</v>
      </c>
      <c r="X287">
        <v>476480486</v>
      </c>
      <c r="Y287">
        <v>26.4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26.4</v>
      </c>
      <c r="AU287" t="s">
        <v>3</v>
      </c>
      <c r="AV287">
        <v>1</v>
      </c>
      <c r="AW287">
        <v>2</v>
      </c>
      <c r="AX287">
        <v>109224462</v>
      </c>
      <c r="AY287">
        <v>1</v>
      </c>
      <c r="AZ287">
        <v>0</v>
      </c>
      <c r="BA287">
        <v>305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Y287*Source!I220</f>
        <v>1.0031999999999999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31"/>
        <v>0</v>
      </c>
      <c r="DC287">
        <f t="shared" si="32"/>
        <v>0</v>
      </c>
    </row>
    <row r="288" spans="1:107" x14ac:dyDescent="0.2">
      <c r="A288">
        <f>ROW(Source!A220)</f>
        <v>220</v>
      </c>
      <c r="B288">
        <v>109223225</v>
      </c>
      <c r="C288">
        <v>109224457</v>
      </c>
      <c r="D288">
        <v>73717753</v>
      </c>
      <c r="E288">
        <v>1</v>
      </c>
      <c r="F288">
        <v>1</v>
      </c>
      <c r="G288">
        <v>13</v>
      </c>
      <c r="H288">
        <v>2</v>
      </c>
      <c r="I288" t="s">
        <v>624</v>
      </c>
      <c r="J288" t="s">
        <v>625</v>
      </c>
      <c r="K288" t="s">
        <v>626</v>
      </c>
      <c r="L288">
        <v>1367</v>
      </c>
      <c r="N288">
        <v>1011</v>
      </c>
      <c r="O288" t="s">
        <v>535</v>
      </c>
      <c r="P288" t="s">
        <v>535</v>
      </c>
      <c r="Q288">
        <v>1</v>
      </c>
      <c r="W288">
        <v>0</v>
      </c>
      <c r="X288">
        <v>-628430174</v>
      </c>
      <c r="Y288">
        <v>0.64</v>
      </c>
      <c r="AA288">
        <v>0</v>
      </c>
      <c r="AB288">
        <v>76.81</v>
      </c>
      <c r="AC288">
        <v>14.36</v>
      </c>
      <c r="AD288">
        <v>0</v>
      </c>
      <c r="AE288">
        <v>0</v>
      </c>
      <c r="AF288">
        <v>76.81</v>
      </c>
      <c r="AG288">
        <v>14.36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0.64</v>
      </c>
      <c r="AU288" t="s">
        <v>3</v>
      </c>
      <c r="AV288">
        <v>0</v>
      </c>
      <c r="AW288">
        <v>2</v>
      </c>
      <c r="AX288">
        <v>109224463</v>
      </c>
      <c r="AY288">
        <v>1</v>
      </c>
      <c r="AZ288">
        <v>0</v>
      </c>
      <c r="BA288">
        <v>306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Y288*Source!I220</f>
        <v>2.4320000000000001E-2</v>
      </c>
      <c r="CY288">
        <f>AB288</f>
        <v>76.81</v>
      </c>
      <c r="CZ288">
        <f>AF288</f>
        <v>76.81</v>
      </c>
      <c r="DA288">
        <f>AJ288</f>
        <v>1</v>
      </c>
      <c r="DB288">
        <f t="shared" si="31"/>
        <v>49.16</v>
      </c>
      <c r="DC288">
        <f t="shared" si="32"/>
        <v>9.19</v>
      </c>
    </row>
    <row r="289" spans="1:107" x14ac:dyDescent="0.2">
      <c r="A289">
        <f>ROW(Source!A220)</f>
        <v>220</v>
      </c>
      <c r="B289">
        <v>109223225</v>
      </c>
      <c r="C289">
        <v>109224457</v>
      </c>
      <c r="D289">
        <v>73716972</v>
      </c>
      <c r="E289">
        <v>1</v>
      </c>
      <c r="F289">
        <v>1</v>
      </c>
      <c r="G289">
        <v>13</v>
      </c>
      <c r="H289">
        <v>2</v>
      </c>
      <c r="I289" t="s">
        <v>630</v>
      </c>
      <c r="J289" t="s">
        <v>631</v>
      </c>
      <c r="K289" t="s">
        <v>632</v>
      </c>
      <c r="L289">
        <v>1367</v>
      </c>
      <c r="N289">
        <v>1011</v>
      </c>
      <c r="O289" t="s">
        <v>535</v>
      </c>
      <c r="P289" t="s">
        <v>535</v>
      </c>
      <c r="Q289">
        <v>1</v>
      </c>
      <c r="W289">
        <v>0</v>
      </c>
      <c r="X289">
        <v>-1461286799</v>
      </c>
      <c r="Y289">
        <v>0.43</v>
      </c>
      <c r="AA289">
        <v>0</v>
      </c>
      <c r="AB289">
        <v>123.84</v>
      </c>
      <c r="AC289">
        <v>30.41</v>
      </c>
      <c r="AD289">
        <v>0</v>
      </c>
      <c r="AE289">
        <v>0</v>
      </c>
      <c r="AF289">
        <v>123.84</v>
      </c>
      <c r="AG289">
        <v>30.41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0.43</v>
      </c>
      <c r="AU289" t="s">
        <v>3</v>
      </c>
      <c r="AV289">
        <v>0</v>
      </c>
      <c r="AW289">
        <v>2</v>
      </c>
      <c r="AX289">
        <v>109224464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Y289*Source!I220</f>
        <v>1.634E-2</v>
      </c>
      <c r="CY289">
        <f>AB289</f>
        <v>123.84</v>
      </c>
      <c r="CZ289">
        <f>AF289</f>
        <v>123.84</v>
      </c>
      <c r="DA289">
        <f>AJ289</f>
        <v>1</v>
      </c>
      <c r="DB289">
        <f t="shared" si="31"/>
        <v>53.25</v>
      </c>
      <c r="DC289">
        <f t="shared" si="32"/>
        <v>13.08</v>
      </c>
    </row>
    <row r="290" spans="1:107" x14ac:dyDescent="0.2">
      <c r="A290">
        <f>ROW(Source!A220)</f>
        <v>220</v>
      </c>
      <c r="B290">
        <v>109223225</v>
      </c>
      <c r="C290">
        <v>109224457</v>
      </c>
      <c r="D290">
        <v>73692230</v>
      </c>
      <c r="E290">
        <v>1</v>
      </c>
      <c r="F290">
        <v>1</v>
      </c>
      <c r="G290">
        <v>13</v>
      </c>
      <c r="H290">
        <v>3</v>
      </c>
      <c r="I290" t="s">
        <v>639</v>
      </c>
      <c r="J290" t="s">
        <v>640</v>
      </c>
      <c r="K290" t="s">
        <v>641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W290">
        <v>0</v>
      </c>
      <c r="X290">
        <v>563176784</v>
      </c>
      <c r="Y290">
        <v>7.62E-3</v>
      </c>
      <c r="AA290">
        <v>6521.42</v>
      </c>
      <c r="AB290">
        <v>0</v>
      </c>
      <c r="AC290">
        <v>0</v>
      </c>
      <c r="AD290">
        <v>0</v>
      </c>
      <c r="AE290">
        <v>6521.42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7.62E-3</v>
      </c>
      <c r="AU290" t="s">
        <v>3</v>
      </c>
      <c r="AV290">
        <v>0</v>
      </c>
      <c r="AW290">
        <v>2</v>
      </c>
      <c r="AX290">
        <v>109224465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Y290*Source!I220</f>
        <v>2.8956000000000001E-4</v>
      </c>
      <c r="CY290">
        <f>AA290</f>
        <v>6521.42</v>
      </c>
      <c r="CZ290">
        <f>AE290</f>
        <v>6521.42</v>
      </c>
      <c r="DA290">
        <f>AI290</f>
        <v>1</v>
      </c>
      <c r="DB290">
        <f t="shared" si="31"/>
        <v>49.69</v>
      </c>
      <c r="DC290">
        <f t="shared" si="32"/>
        <v>0</v>
      </c>
    </row>
    <row r="291" spans="1:107" x14ac:dyDescent="0.2">
      <c r="A291">
        <f>ROW(Source!A221)</f>
        <v>221</v>
      </c>
      <c r="B291">
        <v>109223223</v>
      </c>
      <c r="C291">
        <v>109224457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583</v>
      </c>
      <c r="J291" t="s">
        <v>3</v>
      </c>
      <c r="K291" t="s">
        <v>584</v>
      </c>
      <c r="L291">
        <v>1191</v>
      </c>
      <c r="N291">
        <v>1013</v>
      </c>
      <c r="O291" t="s">
        <v>585</v>
      </c>
      <c r="P291" t="s">
        <v>585</v>
      </c>
      <c r="Q291">
        <v>1</v>
      </c>
      <c r="W291">
        <v>0</v>
      </c>
      <c r="X291">
        <v>476480486</v>
      </c>
      <c r="Y291">
        <v>26.4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26.4</v>
      </c>
      <c r="AU291" t="s">
        <v>3</v>
      </c>
      <c r="AV291">
        <v>1</v>
      </c>
      <c r="AW291">
        <v>2</v>
      </c>
      <c r="AX291">
        <v>109224462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Y291*Source!I221</f>
        <v>1.0031999999999999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31"/>
        <v>0</v>
      </c>
      <c r="DC291">
        <f t="shared" si="32"/>
        <v>0</v>
      </c>
    </row>
    <row r="292" spans="1:107" x14ac:dyDescent="0.2">
      <c r="A292">
        <f>ROW(Source!A221)</f>
        <v>221</v>
      </c>
      <c r="B292">
        <v>109223223</v>
      </c>
      <c r="C292">
        <v>109224457</v>
      </c>
      <c r="D292">
        <v>73717753</v>
      </c>
      <c r="E292">
        <v>1</v>
      </c>
      <c r="F292">
        <v>1</v>
      </c>
      <c r="G292">
        <v>13</v>
      </c>
      <c r="H292">
        <v>2</v>
      </c>
      <c r="I292" t="s">
        <v>624</v>
      </c>
      <c r="J292" t="s">
        <v>625</v>
      </c>
      <c r="K292" t="s">
        <v>626</v>
      </c>
      <c r="L292">
        <v>1367</v>
      </c>
      <c r="N292">
        <v>1011</v>
      </c>
      <c r="O292" t="s">
        <v>535</v>
      </c>
      <c r="P292" t="s">
        <v>535</v>
      </c>
      <c r="Q292">
        <v>1</v>
      </c>
      <c r="W292">
        <v>0</v>
      </c>
      <c r="X292">
        <v>-628430174</v>
      </c>
      <c r="Y292">
        <v>0.64</v>
      </c>
      <c r="AA292">
        <v>0</v>
      </c>
      <c r="AB292">
        <v>814.66</v>
      </c>
      <c r="AC292">
        <v>391.81</v>
      </c>
      <c r="AD292">
        <v>0</v>
      </c>
      <c r="AE292">
        <v>0</v>
      </c>
      <c r="AF292">
        <v>76.81</v>
      </c>
      <c r="AG292">
        <v>14.36</v>
      </c>
      <c r="AH292">
        <v>0</v>
      </c>
      <c r="AI292">
        <v>1</v>
      </c>
      <c r="AJ292">
        <v>10.130000000000001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0.64</v>
      </c>
      <c r="AU292" t="s">
        <v>3</v>
      </c>
      <c r="AV292">
        <v>0</v>
      </c>
      <c r="AW292">
        <v>2</v>
      </c>
      <c r="AX292">
        <v>109224463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Y292*Source!I221</f>
        <v>2.4320000000000001E-2</v>
      </c>
      <c r="CY292">
        <f>AB292</f>
        <v>814.66</v>
      </c>
      <c r="CZ292">
        <f>AF292</f>
        <v>76.81</v>
      </c>
      <c r="DA292">
        <f>AJ292</f>
        <v>10.130000000000001</v>
      </c>
      <c r="DB292">
        <f t="shared" si="31"/>
        <v>49.16</v>
      </c>
      <c r="DC292">
        <f t="shared" si="32"/>
        <v>9.19</v>
      </c>
    </row>
    <row r="293" spans="1:107" x14ac:dyDescent="0.2">
      <c r="A293">
        <f>ROW(Source!A221)</f>
        <v>221</v>
      </c>
      <c r="B293">
        <v>109223223</v>
      </c>
      <c r="C293">
        <v>109224457</v>
      </c>
      <c r="D293">
        <v>73716972</v>
      </c>
      <c r="E293">
        <v>1</v>
      </c>
      <c r="F293">
        <v>1</v>
      </c>
      <c r="G293">
        <v>13</v>
      </c>
      <c r="H293">
        <v>2</v>
      </c>
      <c r="I293" t="s">
        <v>630</v>
      </c>
      <c r="J293" t="s">
        <v>631</v>
      </c>
      <c r="K293" t="s">
        <v>632</v>
      </c>
      <c r="L293">
        <v>1367</v>
      </c>
      <c r="N293">
        <v>1011</v>
      </c>
      <c r="O293" t="s">
        <v>535</v>
      </c>
      <c r="P293" t="s">
        <v>535</v>
      </c>
      <c r="Q293">
        <v>1</v>
      </c>
      <c r="W293">
        <v>0</v>
      </c>
      <c r="X293">
        <v>-1461286799</v>
      </c>
      <c r="Y293">
        <v>0.43</v>
      </c>
      <c r="AA293">
        <v>0</v>
      </c>
      <c r="AB293">
        <v>1174.72</v>
      </c>
      <c r="AC293">
        <v>829.73</v>
      </c>
      <c r="AD293">
        <v>0</v>
      </c>
      <c r="AE293">
        <v>0</v>
      </c>
      <c r="AF293">
        <v>123.84</v>
      </c>
      <c r="AG293">
        <v>30.41</v>
      </c>
      <c r="AH293">
        <v>0</v>
      </c>
      <c r="AI293">
        <v>1</v>
      </c>
      <c r="AJ293">
        <v>9.06</v>
      </c>
      <c r="AK293">
        <v>26.06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0.43</v>
      </c>
      <c r="AU293" t="s">
        <v>3</v>
      </c>
      <c r="AV293">
        <v>0</v>
      </c>
      <c r="AW293">
        <v>2</v>
      </c>
      <c r="AX293">
        <v>109224464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Y293*Source!I221</f>
        <v>1.634E-2</v>
      </c>
      <c r="CY293">
        <f>AB293</f>
        <v>1174.72</v>
      </c>
      <c r="CZ293">
        <f>AF293</f>
        <v>123.84</v>
      </c>
      <c r="DA293">
        <f>AJ293</f>
        <v>9.06</v>
      </c>
      <c r="DB293">
        <f t="shared" si="31"/>
        <v>53.25</v>
      </c>
      <c r="DC293">
        <f t="shared" si="32"/>
        <v>13.08</v>
      </c>
    </row>
    <row r="294" spans="1:107" x14ac:dyDescent="0.2">
      <c r="A294">
        <f>ROW(Source!A221)</f>
        <v>221</v>
      </c>
      <c r="B294">
        <v>109223223</v>
      </c>
      <c r="C294">
        <v>109224457</v>
      </c>
      <c r="D294">
        <v>73692230</v>
      </c>
      <c r="E294">
        <v>1</v>
      </c>
      <c r="F294">
        <v>1</v>
      </c>
      <c r="G294">
        <v>13</v>
      </c>
      <c r="H294">
        <v>3</v>
      </c>
      <c r="I294" t="s">
        <v>639</v>
      </c>
      <c r="J294" t="s">
        <v>640</v>
      </c>
      <c r="K294" t="s">
        <v>641</v>
      </c>
      <c r="L294">
        <v>1348</v>
      </c>
      <c r="N294">
        <v>1009</v>
      </c>
      <c r="O294" t="s">
        <v>94</v>
      </c>
      <c r="P294" t="s">
        <v>94</v>
      </c>
      <c r="Q294">
        <v>1000</v>
      </c>
      <c r="W294">
        <v>0</v>
      </c>
      <c r="X294">
        <v>563176784</v>
      </c>
      <c r="Y294">
        <v>7.62E-3</v>
      </c>
      <c r="AA294">
        <v>60910.06</v>
      </c>
      <c r="AB294">
        <v>0</v>
      </c>
      <c r="AC294">
        <v>0</v>
      </c>
      <c r="AD294">
        <v>0</v>
      </c>
      <c r="AE294">
        <v>6521.42</v>
      </c>
      <c r="AF294">
        <v>0</v>
      </c>
      <c r="AG294">
        <v>0</v>
      </c>
      <c r="AH294">
        <v>0</v>
      </c>
      <c r="AI294">
        <v>9.34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7.62E-3</v>
      </c>
      <c r="AU294" t="s">
        <v>3</v>
      </c>
      <c r="AV294">
        <v>0</v>
      </c>
      <c r="AW294">
        <v>2</v>
      </c>
      <c r="AX294">
        <v>109224465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Y294*Source!I221</f>
        <v>2.8956000000000001E-4</v>
      </c>
      <c r="CY294">
        <f>AA294</f>
        <v>60910.06</v>
      </c>
      <c r="CZ294">
        <f>AE294</f>
        <v>6521.42</v>
      </c>
      <c r="DA294">
        <f>AI294</f>
        <v>9.34</v>
      </c>
      <c r="DB294">
        <f t="shared" si="31"/>
        <v>49.69</v>
      </c>
      <c r="DC294">
        <f t="shared" si="32"/>
        <v>0</v>
      </c>
    </row>
    <row r="295" spans="1:107" x14ac:dyDescent="0.2">
      <c r="A295">
        <f>ROW(Source!A222)</f>
        <v>222</v>
      </c>
      <c r="B295">
        <v>109223225</v>
      </c>
      <c r="C295">
        <v>109224466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583</v>
      </c>
      <c r="J295" t="s">
        <v>3</v>
      </c>
      <c r="K295" t="s">
        <v>584</v>
      </c>
      <c r="L295">
        <v>1191</v>
      </c>
      <c r="N295">
        <v>1013</v>
      </c>
      <c r="O295" t="s">
        <v>585</v>
      </c>
      <c r="P295" t="s">
        <v>585</v>
      </c>
      <c r="Q295">
        <v>1</v>
      </c>
      <c r="W295">
        <v>0</v>
      </c>
      <c r="X295">
        <v>476480486</v>
      </c>
      <c r="Y295">
        <v>97.2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97.2</v>
      </c>
      <c r="AU295" t="s">
        <v>3</v>
      </c>
      <c r="AV295">
        <v>1</v>
      </c>
      <c r="AW295">
        <v>2</v>
      </c>
      <c r="AX295">
        <v>109224470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Y295*Source!I222</f>
        <v>7.1344800000000008</v>
      </c>
      <c r="CY295">
        <f>AD295</f>
        <v>0</v>
      </c>
      <c r="CZ295">
        <f>AH295</f>
        <v>0</v>
      </c>
      <c r="DA295">
        <f>AL295</f>
        <v>1</v>
      </c>
      <c r="DB295">
        <f t="shared" si="31"/>
        <v>0</v>
      </c>
      <c r="DC295">
        <f t="shared" si="32"/>
        <v>0</v>
      </c>
    </row>
    <row r="296" spans="1:107" x14ac:dyDescent="0.2">
      <c r="A296">
        <f>ROW(Source!A222)</f>
        <v>222</v>
      </c>
      <c r="B296">
        <v>109223225</v>
      </c>
      <c r="C296">
        <v>109224466</v>
      </c>
      <c r="D296">
        <v>73641136</v>
      </c>
      <c r="E296">
        <v>13</v>
      </c>
      <c r="F296">
        <v>1</v>
      </c>
      <c r="G296">
        <v>13</v>
      </c>
      <c r="H296">
        <v>2</v>
      </c>
      <c r="I296" t="s">
        <v>616</v>
      </c>
      <c r="J296" t="s">
        <v>3</v>
      </c>
      <c r="K296" t="s">
        <v>617</v>
      </c>
      <c r="L296">
        <v>1344</v>
      </c>
      <c r="N296">
        <v>1008</v>
      </c>
      <c r="O296" t="s">
        <v>618</v>
      </c>
      <c r="P296" t="s">
        <v>618</v>
      </c>
      <c r="Q296">
        <v>1</v>
      </c>
      <c r="W296">
        <v>0</v>
      </c>
      <c r="X296">
        <v>-1180195794</v>
      </c>
      <c r="Y296">
        <v>3.72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3.72</v>
      </c>
      <c r="AU296" t="s">
        <v>3</v>
      </c>
      <c r="AV296">
        <v>0</v>
      </c>
      <c r="AW296">
        <v>2</v>
      </c>
      <c r="AX296">
        <v>109224471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Y296*Source!I222</f>
        <v>0.27304800000000001</v>
      </c>
      <c r="CY296">
        <f>AB296</f>
        <v>1</v>
      </c>
      <c r="CZ296">
        <f>AF296</f>
        <v>1</v>
      </c>
      <c r="DA296">
        <f>AJ296</f>
        <v>1</v>
      </c>
      <c r="DB296">
        <f t="shared" si="31"/>
        <v>3.72</v>
      </c>
      <c r="DC296">
        <f t="shared" si="32"/>
        <v>0</v>
      </c>
    </row>
    <row r="297" spans="1:107" x14ac:dyDescent="0.2">
      <c r="A297">
        <f>ROW(Source!A222)</f>
        <v>222</v>
      </c>
      <c r="B297">
        <v>109223225</v>
      </c>
      <c r="C297">
        <v>109224466</v>
      </c>
      <c r="D297">
        <v>73692010</v>
      </c>
      <c r="E297">
        <v>13</v>
      </c>
      <c r="F297">
        <v>1</v>
      </c>
      <c r="G297">
        <v>13</v>
      </c>
      <c r="H297">
        <v>3</v>
      </c>
      <c r="I297" t="s">
        <v>619</v>
      </c>
      <c r="J297" t="s">
        <v>3</v>
      </c>
      <c r="K297" t="s">
        <v>620</v>
      </c>
      <c r="L297">
        <v>1344</v>
      </c>
      <c r="N297">
        <v>1008</v>
      </c>
      <c r="O297" t="s">
        <v>618</v>
      </c>
      <c r="P297" t="s">
        <v>618</v>
      </c>
      <c r="Q297">
        <v>1</v>
      </c>
      <c r="W297">
        <v>0</v>
      </c>
      <c r="X297">
        <v>-94250534</v>
      </c>
      <c r="Y297">
        <v>40.18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40.18</v>
      </c>
      <c r="AU297" t="s">
        <v>3</v>
      </c>
      <c r="AV297">
        <v>0</v>
      </c>
      <c r="AW297">
        <v>2</v>
      </c>
      <c r="AX297">
        <v>109224473</v>
      </c>
      <c r="AY297">
        <v>1</v>
      </c>
      <c r="AZ297">
        <v>0</v>
      </c>
      <c r="BA297">
        <v>316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Y297*Source!I222</f>
        <v>2.9492120000000002</v>
      </c>
      <c r="CY297">
        <f>AA297</f>
        <v>1</v>
      </c>
      <c r="CZ297">
        <f>AE297</f>
        <v>1</v>
      </c>
      <c r="DA297">
        <f>AI297</f>
        <v>1</v>
      </c>
      <c r="DB297">
        <f t="shared" si="31"/>
        <v>40.18</v>
      </c>
      <c r="DC297">
        <f t="shared" si="32"/>
        <v>0</v>
      </c>
    </row>
    <row r="298" spans="1:107" x14ac:dyDescent="0.2">
      <c r="A298">
        <f>ROW(Source!A223)</f>
        <v>223</v>
      </c>
      <c r="B298">
        <v>109223223</v>
      </c>
      <c r="C298">
        <v>109224466</v>
      </c>
      <c r="D298">
        <v>73637150</v>
      </c>
      <c r="E298">
        <v>13</v>
      </c>
      <c r="F298">
        <v>1</v>
      </c>
      <c r="G298">
        <v>13</v>
      </c>
      <c r="H298">
        <v>1</v>
      </c>
      <c r="I298" t="s">
        <v>583</v>
      </c>
      <c r="J298" t="s">
        <v>3</v>
      </c>
      <c r="K298" t="s">
        <v>584</v>
      </c>
      <c r="L298">
        <v>1191</v>
      </c>
      <c r="N298">
        <v>1013</v>
      </c>
      <c r="O298" t="s">
        <v>585</v>
      </c>
      <c r="P298" t="s">
        <v>585</v>
      </c>
      <c r="Q298">
        <v>1</v>
      </c>
      <c r="W298">
        <v>0</v>
      </c>
      <c r="X298">
        <v>476480486</v>
      </c>
      <c r="Y298">
        <v>97.2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97.2</v>
      </c>
      <c r="AU298" t="s">
        <v>3</v>
      </c>
      <c r="AV298">
        <v>1</v>
      </c>
      <c r="AW298">
        <v>2</v>
      </c>
      <c r="AX298">
        <v>109224470</v>
      </c>
      <c r="AY298">
        <v>1</v>
      </c>
      <c r="AZ298">
        <v>0</v>
      </c>
      <c r="BA298">
        <v>317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Y298*Source!I223</f>
        <v>7.1344800000000008</v>
      </c>
      <c r="CY298">
        <f>AD298</f>
        <v>0</v>
      </c>
      <c r="CZ298">
        <f>AH298</f>
        <v>0</v>
      </c>
      <c r="DA298">
        <f>AL298</f>
        <v>1</v>
      </c>
      <c r="DB298">
        <f t="shared" si="31"/>
        <v>0</v>
      </c>
      <c r="DC298">
        <f t="shared" si="32"/>
        <v>0</v>
      </c>
    </row>
    <row r="299" spans="1:107" x14ac:dyDescent="0.2">
      <c r="A299">
        <f>ROW(Source!A223)</f>
        <v>223</v>
      </c>
      <c r="B299">
        <v>109223223</v>
      </c>
      <c r="C299">
        <v>109224466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616</v>
      </c>
      <c r="J299" t="s">
        <v>3</v>
      </c>
      <c r="K299" t="s">
        <v>617</v>
      </c>
      <c r="L299">
        <v>1344</v>
      </c>
      <c r="N299">
        <v>1008</v>
      </c>
      <c r="O299" t="s">
        <v>618</v>
      </c>
      <c r="P299" t="s">
        <v>618</v>
      </c>
      <c r="Q299">
        <v>1</v>
      </c>
      <c r="W299">
        <v>0</v>
      </c>
      <c r="X299">
        <v>-1180195794</v>
      </c>
      <c r="Y299">
        <v>3.72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3.72</v>
      </c>
      <c r="AU299" t="s">
        <v>3</v>
      </c>
      <c r="AV299">
        <v>0</v>
      </c>
      <c r="AW299">
        <v>2</v>
      </c>
      <c r="AX299">
        <v>109224471</v>
      </c>
      <c r="AY299">
        <v>1</v>
      </c>
      <c r="AZ299">
        <v>0</v>
      </c>
      <c r="BA299">
        <v>318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Y299*Source!I223</f>
        <v>0.27304800000000001</v>
      </c>
      <c r="CY299">
        <f>AB299</f>
        <v>1.0900000000000001</v>
      </c>
      <c r="CZ299">
        <f>AF299</f>
        <v>1</v>
      </c>
      <c r="DA299">
        <f>AJ299</f>
        <v>1</v>
      </c>
      <c r="DB299">
        <f t="shared" si="31"/>
        <v>3.72</v>
      </c>
      <c r="DC299">
        <f t="shared" si="32"/>
        <v>0</v>
      </c>
    </row>
    <row r="300" spans="1:107" x14ac:dyDescent="0.2">
      <c r="A300">
        <f>ROW(Source!A223)</f>
        <v>223</v>
      </c>
      <c r="B300">
        <v>109223223</v>
      </c>
      <c r="C300">
        <v>109224466</v>
      </c>
      <c r="D300">
        <v>73692010</v>
      </c>
      <c r="E300">
        <v>13</v>
      </c>
      <c r="F300">
        <v>1</v>
      </c>
      <c r="G300">
        <v>13</v>
      </c>
      <c r="H300">
        <v>3</v>
      </c>
      <c r="I300" t="s">
        <v>619</v>
      </c>
      <c r="J300" t="s">
        <v>3</v>
      </c>
      <c r="K300" t="s">
        <v>620</v>
      </c>
      <c r="L300">
        <v>1344</v>
      </c>
      <c r="N300">
        <v>1008</v>
      </c>
      <c r="O300" t="s">
        <v>618</v>
      </c>
      <c r="P300" t="s">
        <v>618</v>
      </c>
      <c r="Q300">
        <v>1</v>
      </c>
      <c r="W300">
        <v>0</v>
      </c>
      <c r="X300">
        <v>-94250534</v>
      </c>
      <c r="Y300">
        <v>40.18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40.18</v>
      </c>
      <c r="AU300" t="s">
        <v>3</v>
      </c>
      <c r="AV300">
        <v>0</v>
      </c>
      <c r="AW300">
        <v>2</v>
      </c>
      <c r="AX300">
        <v>109224473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Y300*Source!I223</f>
        <v>2.9492120000000002</v>
      </c>
      <c r="CY300">
        <f>AA300</f>
        <v>1</v>
      </c>
      <c r="CZ300">
        <f>AE300</f>
        <v>1</v>
      </c>
      <c r="DA300">
        <f>AI300</f>
        <v>1</v>
      </c>
      <c r="DB300">
        <f t="shared" si="31"/>
        <v>40.18</v>
      </c>
      <c r="DC300">
        <f t="shared" si="32"/>
        <v>0</v>
      </c>
    </row>
    <row r="301" spans="1:107" x14ac:dyDescent="0.2">
      <c r="A301">
        <f>ROW(Source!A224)</f>
        <v>224</v>
      </c>
      <c r="B301">
        <v>109223225</v>
      </c>
      <c r="C301">
        <v>109224474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583</v>
      </c>
      <c r="J301" t="s">
        <v>3</v>
      </c>
      <c r="K301" t="s">
        <v>584</v>
      </c>
      <c r="L301">
        <v>1191</v>
      </c>
      <c r="N301">
        <v>1013</v>
      </c>
      <c r="O301" t="s">
        <v>585</v>
      </c>
      <c r="P301" t="s">
        <v>585</v>
      </c>
      <c r="Q301">
        <v>1</v>
      </c>
      <c r="W301">
        <v>0</v>
      </c>
      <c r="X301">
        <v>476480486</v>
      </c>
      <c r="Y301">
        <v>33.1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33.1</v>
      </c>
      <c r="AU301" t="s">
        <v>3</v>
      </c>
      <c r="AV301">
        <v>1</v>
      </c>
      <c r="AW301">
        <v>2</v>
      </c>
      <c r="AX301">
        <v>109224478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Y301*Source!I224</f>
        <v>1.7543</v>
      </c>
      <c r="CY301">
        <f>AD301</f>
        <v>0</v>
      </c>
      <c r="CZ301">
        <f>AH301</f>
        <v>0</v>
      </c>
      <c r="DA301">
        <f>AL301</f>
        <v>1</v>
      </c>
      <c r="DB301">
        <f t="shared" si="31"/>
        <v>0</v>
      </c>
      <c r="DC301">
        <f t="shared" si="32"/>
        <v>0</v>
      </c>
    </row>
    <row r="302" spans="1:107" x14ac:dyDescent="0.2">
      <c r="A302">
        <f>ROW(Source!A224)</f>
        <v>224</v>
      </c>
      <c r="B302">
        <v>109223225</v>
      </c>
      <c r="C302">
        <v>109224474</v>
      </c>
      <c r="D302">
        <v>73641136</v>
      </c>
      <c r="E302">
        <v>13</v>
      </c>
      <c r="F302">
        <v>1</v>
      </c>
      <c r="G302">
        <v>13</v>
      </c>
      <c r="H302">
        <v>2</v>
      </c>
      <c r="I302" t="s">
        <v>616</v>
      </c>
      <c r="J302" t="s">
        <v>3</v>
      </c>
      <c r="K302" t="s">
        <v>617</v>
      </c>
      <c r="L302">
        <v>1344</v>
      </c>
      <c r="N302">
        <v>1008</v>
      </c>
      <c r="O302" t="s">
        <v>618</v>
      </c>
      <c r="P302" t="s">
        <v>618</v>
      </c>
      <c r="Q302">
        <v>1</v>
      </c>
      <c r="W302">
        <v>0</v>
      </c>
      <c r="X302">
        <v>-1180195794</v>
      </c>
      <c r="Y302">
        <v>1.41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1.41</v>
      </c>
      <c r="AU302" t="s">
        <v>3</v>
      </c>
      <c r="AV302">
        <v>0</v>
      </c>
      <c r="AW302">
        <v>2</v>
      </c>
      <c r="AX302">
        <v>109224479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Y302*Source!I224</f>
        <v>7.4729999999999991E-2</v>
      </c>
      <c r="CY302">
        <f>AB302</f>
        <v>1</v>
      </c>
      <c r="CZ302">
        <f>AF302</f>
        <v>1</v>
      </c>
      <c r="DA302">
        <f>AJ302</f>
        <v>1</v>
      </c>
      <c r="DB302">
        <f t="shared" si="31"/>
        <v>1.41</v>
      </c>
      <c r="DC302">
        <f t="shared" si="32"/>
        <v>0</v>
      </c>
    </row>
    <row r="303" spans="1:107" x14ac:dyDescent="0.2">
      <c r="A303">
        <f>ROW(Source!A224)</f>
        <v>224</v>
      </c>
      <c r="B303">
        <v>109223225</v>
      </c>
      <c r="C303">
        <v>109224474</v>
      </c>
      <c r="D303">
        <v>73692010</v>
      </c>
      <c r="E303">
        <v>13</v>
      </c>
      <c r="F303">
        <v>1</v>
      </c>
      <c r="G303">
        <v>13</v>
      </c>
      <c r="H303">
        <v>3</v>
      </c>
      <c r="I303" t="s">
        <v>619</v>
      </c>
      <c r="J303" t="s">
        <v>3</v>
      </c>
      <c r="K303" t="s">
        <v>620</v>
      </c>
      <c r="L303">
        <v>1344</v>
      </c>
      <c r="N303">
        <v>1008</v>
      </c>
      <c r="O303" t="s">
        <v>618</v>
      </c>
      <c r="P303" t="s">
        <v>618</v>
      </c>
      <c r="Q303">
        <v>1</v>
      </c>
      <c r="W303">
        <v>0</v>
      </c>
      <c r="X303">
        <v>-94250534</v>
      </c>
      <c r="Y303">
        <v>133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133</v>
      </c>
      <c r="AU303" t="s">
        <v>3</v>
      </c>
      <c r="AV303">
        <v>0</v>
      </c>
      <c r="AW303">
        <v>2</v>
      </c>
      <c r="AX303">
        <v>109224481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Y303*Source!I224</f>
        <v>7.0489999999999995</v>
      </c>
      <c r="CY303">
        <f>AA303</f>
        <v>1</v>
      </c>
      <c r="CZ303">
        <f>AE303</f>
        <v>1</v>
      </c>
      <c r="DA303">
        <f>AI303</f>
        <v>1</v>
      </c>
      <c r="DB303">
        <f t="shared" si="31"/>
        <v>133</v>
      </c>
      <c r="DC303">
        <f t="shared" si="32"/>
        <v>0</v>
      </c>
    </row>
    <row r="304" spans="1:107" x14ac:dyDescent="0.2">
      <c r="A304">
        <f>ROW(Source!A225)</f>
        <v>225</v>
      </c>
      <c r="B304">
        <v>109223223</v>
      </c>
      <c r="C304">
        <v>109224474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583</v>
      </c>
      <c r="J304" t="s">
        <v>3</v>
      </c>
      <c r="K304" t="s">
        <v>584</v>
      </c>
      <c r="L304">
        <v>1191</v>
      </c>
      <c r="N304">
        <v>1013</v>
      </c>
      <c r="O304" t="s">
        <v>585</v>
      </c>
      <c r="P304" t="s">
        <v>585</v>
      </c>
      <c r="Q304">
        <v>1</v>
      </c>
      <c r="W304">
        <v>0</v>
      </c>
      <c r="X304">
        <v>476480486</v>
      </c>
      <c r="Y304">
        <v>33.1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33.1</v>
      </c>
      <c r="AU304" t="s">
        <v>3</v>
      </c>
      <c r="AV304">
        <v>1</v>
      </c>
      <c r="AW304">
        <v>2</v>
      </c>
      <c r="AX304">
        <v>109224478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Y304*Source!I225</f>
        <v>1.7543</v>
      </c>
      <c r="CY304">
        <f>AD304</f>
        <v>0</v>
      </c>
      <c r="CZ304">
        <f>AH304</f>
        <v>0</v>
      </c>
      <c r="DA304">
        <f>AL304</f>
        <v>1</v>
      </c>
      <c r="DB304">
        <f t="shared" si="31"/>
        <v>0</v>
      </c>
      <c r="DC304">
        <f t="shared" si="32"/>
        <v>0</v>
      </c>
    </row>
    <row r="305" spans="1:107" x14ac:dyDescent="0.2">
      <c r="A305">
        <f>ROW(Source!A225)</f>
        <v>225</v>
      </c>
      <c r="B305">
        <v>109223223</v>
      </c>
      <c r="C305">
        <v>109224474</v>
      </c>
      <c r="D305">
        <v>73641136</v>
      </c>
      <c r="E305">
        <v>13</v>
      </c>
      <c r="F305">
        <v>1</v>
      </c>
      <c r="G305">
        <v>13</v>
      </c>
      <c r="H305">
        <v>2</v>
      </c>
      <c r="I305" t="s">
        <v>616</v>
      </c>
      <c r="J305" t="s">
        <v>3</v>
      </c>
      <c r="K305" t="s">
        <v>617</v>
      </c>
      <c r="L305">
        <v>1344</v>
      </c>
      <c r="N305">
        <v>1008</v>
      </c>
      <c r="O305" t="s">
        <v>618</v>
      </c>
      <c r="P305" t="s">
        <v>618</v>
      </c>
      <c r="Q305">
        <v>1</v>
      </c>
      <c r="W305">
        <v>0</v>
      </c>
      <c r="X305">
        <v>-1180195794</v>
      </c>
      <c r="Y305">
        <v>1.41</v>
      </c>
      <c r="AA305">
        <v>0</v>
      </c>
      <c r="AB305">
        <v>1.0900000000000001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1.41</v>
      </c>
      <c r="AU305" t="s">
        <v>3</v>
      </c>
      <c r="AV305">
        <v>0</v>
      </c>
      <c r="AW305">
        <v>2</v>
      </c>
      <c r="AX305">
        <v>109224479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Y305*Source!I225</f>
        <v>7.4729999999999991E-2</v>
      </c>
      <c r="CY305">
        <f>AB305</f>
        <v>1.0900000000000001</v>
      </c>
      <c r="CZ305">
        <f>AF305</f>
        <v>1</v>
      </c>
      <c r="DA305">
        <f>AJ305</f>
        <v>1</v>
      </c>
      <c r="DB305">
        <f t="shared" si="31"/>
        <v>1.41</v>
      </c>
      <c r="DC305">
        <f t="shared" si="32"/>
        <v>0</v>
      </c>
    </row>
    <row r="306" spans="1:107" x14ac:dyDescent="0.2">
      <c r="A306">
        <f>ROW(Source!A225)</f>
        <v>225</v>
      </c>
      <c r="B306">
        <v>109223223</v>
      </c>
      <c r="C306">
        <v>109224474</v>
      </c>
      <c r="D306">
        <v>73692010</v>
      </c>
      <c r="E306">
        <v>13</v>
      </c>
      <c r="F306">
        <v>1</v>
      </c>
      <c r="G306">
        <v>13</v>
      </c>
      <c r="H306">
        <v>3</v>
      </c>
      <c r="I306" t="s">
        <v>619</v>
      </c>
      <c r="J306" t="s">
        <v>3</v>
      </c>
      <c r="K306" t="s">
        <v>620</v>
      </c>
      <c r="L306">
        <v>1344</v>
      </c>
      <c r="N306">
        <v>1008</v>
      </c>
      <c r="O306" t="s">
        <v>618</v>
      </c>
      <c r="P306" t="s">
        <v>618</v>
      </c>
      <c r="Q306">
        <v>1</v>
      </c>
      <c r="W306">
        <v>0</v>
      </c>
      <c r="X306">
        <v>-94250534</v>
      </c>
      <c r="Y306">
        <v>133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133</v>
      </c>
      <c r="AU306" t="s">
        <v>3</v>
      </c>
      <c r="AV306">
        <v>0</v>
      </c>
      <c r="AW306">
        <v>2</v>
      </c>
      <c r="AX306">
        <v>109224481</v>
      </c>
      <c r="AY306">
        <v>1</v>
      </c>
      <c r="AZ306">
        <v>0</v>
      </c>
      <c r="BA306">
        <v>328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Y306*Source!I225</f>
        <v>7.0489999999999995</v>
      </c>
      <c r="CY306">
        <f>AA306</f>
        <v>1</v>
      </c>
      <c r="CZ306">
        <f>AE306</f>
        <v>1</v>
      </c>
      <c r="DA306">
        <f>AI306</f>
        <v>1</v>
      </c>
      <c r="DB306">
        <f t="shared" si="31"/>
        <v>133</v>
      </c>
      <c r="DC306">
        <f t="shared" si="32"/>
        <v>0</v>
      </c>
    </row>
    <row r="307" spans="1:107" x14ac:dyDescent="0.2">
      <c r="A307">
        <f>ROW(Source!A226)</f>
        <v>226</v>
      </c>
      <c r="B307">
        <v>109223225</v>
      </c>
      <c r="C307">
        <v>109224482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583</v>
      </c>
      <c r="J307" t="s">
        <v>3</v>
      </c>
      <c r="K307" t="s">
        <v>584</v>
      </c>
      <c r="L307">
        <v>1191</v>
      </c>
      <c r="N307">
        <v>1013</v>
      </c>
      <c r="O307" t="s">
        <v>585</v>
      </c>
      <c r="P307" t="s">
        <v>585</v>
      </c>
      <c r="Q307">
        <v>1</v>
      </c>
      <c r="W307">
        <v>0</v>
      </c>
      <c r="X307">
        <v>476480486</v>
      </c>
      <c r="Y307">
        <v>3.97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3.97</v>
      </c>
      <c r="AU307" t="s">
        <v>3</v>
      </c>
      <c r="AV307">
        <v>1</v>
      </c>
      <c r="AW307">
        <v>2</v>
      </c>
      <c r="AX307">
        <v>109224487</v>
      </c>
      <c r="AY307">
        <v>1</v>
      </c>
      <c r="AZ307">
        <v>0</v>
      </c>
      <c r="BA307">
        <v>329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Y307*Source!I226</f>
        <v>1.5880000000000001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31"/>
        <v>0</v>
      </c>
      <c r="DC307">
        <f t="shared" si="32"/>
        <v>0</v>
      </c>
    </row>
    <row r="308" spans="1:107" x14ac:dyDescent="0.2">
      <c r="A308">
        <f>ROW(Source!A226)</f>
        <v>226</v>
      </c>
      <c r="B308">
        <v>109223225</v>
      </c>
      <c r="C308">
        <v>109224482</v>
      </c>
      <c r="D308">
        <v>73641136</v>
      </c>
      <c r="E308">
        <v>13</v>
      </c>
      <c r="F308">
        <v>1</v>
      </c>
      <c r="G308">
        <v>13</v>
      </c>
      <c r="H308">
        <v>2</v>
      </c>
      <c r="I308" t="s">
        <v>616</v>
      </c>
      <c r="J308" t="s">
        <v>3</v>
      </c>
      <c r="K308" t="s">
        <v>617</v>
      </c>
      <c r="L308">
        <v>1344</v>
      </c>
      <c r="N308">
        <v>1008</v>
      </c>
      <c r="O308" t="s">
        <v>618</v>
      </c>
      <c r="P308" t="s">
        <v>618</v>
      </c>
      <c r="Q308">
        <v>1</v>
      </c>
      <c r="W308">
        <v>0</v>
      </c>
      <c r="X308">
        <v>-1180195794</v>
      </c>
      <c r="Y308">
        <v>0.42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0.42</v>
      </c>
      <c r="AU308" t="s">
        <v>3</v>
      </c>
      <c r="AV308">
        <v>0</v>
      </c>
      <c r="AW308">
        <v>2</v>
      </c>
      <c r="AX308">
        <v>109224488</v>
      </c>
      <c r="AY308">
        <v>1</v>
      </c>
      <c r="AZ308">
        <v>0</v>
      </c>
      <c r="BA308">
        <v>330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Y308*Source!I226</f>
        <v>0.16800000000000001</v>
      </c>
      <c r="CY308">
        <f>AB308</f>
        <v>1</v>
      </c>
      <c r="CZ308">
        <f>AF308</f>
        <v>1</v>
      </c>
      <c r="DA308">
        <f>AJ308</f>
        <v>1</v>
      </c>
      <c r="DB308">
        <f t="shared" si="31"/>
        <v>0.42</v>
      </c>
      <c r="DC308">
        <f t="shared" si="32"/>
        <v>0</v>
      </c>
    </row>
    <row r="309" spans="1:107" x14ac:dyDescent="0.2">
      <c r="A309">
        <f>ROW(Source!A226)</f>
        <v>226</v>
      </c>
      <c r="B309">
        <v>109223225</v>
      </c>
      <c r="C309">
        <v>109224482</v>
      </c>
      <c r="D309">
        <v>73692214</v>
      </c>
      <c r="E309">
        <v>1</v>
      </c>
      <c r="F309">
        <v>1</v>
      </c>
      <c r="G309">
        <v>13</v>
      </c>
      <c r="H309">
        <v>3</v>
      </c>
      <c r="I309" t="s">
        <v>720</v>
      </c>
      <c r="J309" t="s">
        <v>721</v>
      </c>
      <c r="K309" t="s">
        <v>722</v>
      </c>
      <c r="L309">
        <v>1346</v>
      </c>
      <c r="N309">
        <v>1009</v>
      </c>
      <c r="O309" t="s">
        <v>240</v>
      </c>
      <c r="P309" t="s">
        <v>240</v>
      </c>
      <c r="Q309">
        <v>1</v>
      </c>
      <c r="W309">
        <v>0</v>
      </c>
      <c r="X309">
        <v>622621594</v>
      </c>
      <c r="Y309">
        <v>1</v>
      </c>
      <c r="AA309">
        <v>1.61</v>
      </c>
      <c r="AB309">
        <v>0</v>
      </c>
      <c r="AC309">
        <v>0</v>
      </c>
      <c r="AD309">
        <v>0</v>
      </c>
      <c r="AE309">
        <v>1.61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2</v>
      </c>
      <c r="AX309">
        <v>109224489</v>
      </c>
      <c r="AY309">
        <v>1</v>
      </c>
      <c r="AZ309">
        <v>0</v>
      </c>
      <c r="BA309">
        <v>331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Y309*Source!I226</f>
        <v>0.4</v>
      </c>
      <c r="CY309">
        <f>AA309</f>
        <v>1.61</v>
      </c>
      <c r="CZ309">
        <f>AE309</f>
        <v>1.61</v>
      </c>
      <c r="DA309">
        <f>AI309</f>
        <v>1</v>
      </c>
      <c r="DB309">
        <f t="shared" si="31"/>
        <v>1.61</v>
      </c>
      <c r="DC309">
        <f t="shared" si="32"/>
        <v>0</v>
      </c>
    </row>
    <row r="310" spans="1:107" x14ac:dyDescent="0.2">
      <c r="A310">
        <f>ROW(Source!A226)</f>
        <v>226</v>
      </c>
      <c r="B310">
        <v>109223225</v>
      </c>
      <c r="C310">
        <v>109224482</v>
      </c>
      <c r="D310">
        <v>0</v>
      </c>
      <c r="E310">
        <v>0</v>
      </c>
      <c r="F310">
        <v>1</v>
      </c>
      <c r="G310">
        <v>13</v>
      </c>
      <c r="H310">
        <v>3</v>
      </c>
      <c r="I310" t="s">
        <v>363</v>
      </c>
      <c r="J310" t="s">
        <v>3</v>
      </c>
      <c r="K310" t="s">
        <v>364</v>
      </c>
      <c r="L310">
        <v>1391</v>
      </c>
      <c r="N310">
        <v>1013</v>
      </c>
      <c r="O310" t="s">
        <v>365</v>
      </c>
      <c r="P310" t="s">
        <v>365</v>
      </c>
      <c r="Q310">
        <v>1</v>
      </c>
      <c r="W310">
        <v>0</v>
      </c>
      <c r="X310">
        <v>-807810480</v>
      </c>
      <c r="Y310">
        <v>10</v>
      </c>
      <c r="AA310">
        <v>193.51</v>
      </c>
      <c r="AB310">
        <v>0</v>
      </c>
      <c r="AC310">
        <v>0</v>
      </c>
      <c r="AD310">
        <v>0</v>
      </c>
      <c r="AE310">
        <v>193.51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Y310*Source!I226</f>
        <v>4</v>
      </c>
      <c r="CY310">
        <f>AA310</f>
        <v>193.51</v>
      </c>
      <c r="CZ310">
        <f>AE310</f>
        <v>193.51</v>
      </c>
      <c r="DA310">
        <f>AI310</f>
        <v>1</v>
      </c>
      <c r="DB310">
        <f t="shared" si="31"/>
        <v>1935.1</v>
      </c>
      <c r="DC310">
        <f t="shared" si="32"/>
        <v>0</v>
      </c>
    </row>
    <row r="311" spans="1:107" x14ac:dyDescent="0.2">
      <c r="A311">
        <f>ROW(Source!A227)</f>
        <v>227</v>
      </c>
      <c r="B311">
        <v>109223223</v>
      </c>
      <c r="C311">
        <v>109224482</v>
      </c>
      <c r="D311">
        <v>73637150</v>
      </c>
      <c r="E311">
        <v>13</v>
      </c>
      <c r="F311">
        <v>1</v>
      </c>
      <c r="G311">
        <v>13</v>
      </c>
      <c r="H311">
        <v>1</v>
      </c>
      <c r="I311" t="s">
        <v>583</v>
      </c>
      <c r="J311" t="s">
        <v>3</v>
      </c>
      <c r="K311" t="s">
        <v>584</v>
      </c>
      <c r="L311">
        <v>1191</v>
      </c>
      <c r="N311">
        <v>1013</v>
      </c>
      <c r="O311" t="s">
        <v>585</v>
      </c>
      <c r="P311" t="s">
        <v>585</v>
      </c>
      <c r="Q311">
        <v>1</v>
      </c>
      <c r="W311">
        <v>0</v>
      </c>
      <c r="X311">
        <v>476480486</v>
      </c>
      <c r="Y311">
        <v>3.97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3.97</v>
      </c>
      <c r="AU311" t="s">
        <v>3</v>
      </c>
      <c r="AV311">
        <v>1</v>
      </c>
      <c r="AW311">
        <v>2</v>
      </c>
      <c r="AX311">
        <v>109224487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Y311*Source!I227</f>
        <v>1.5880000000000001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31"/>
        <v>0</v>
      </c>
      <c r="DC311">
        <f t="shared" si="32"/>
        <v>0</v>
      </c>
    </row>
    <row r="312" spans="1:107" x14ac:dyDescent="0.2">
      <c r="A312">
        <f>ROW(Source!A227)</f>
        <v>227</v>
      </c>
      <c r="B312">
        <v>109223223</v>
      </c>
      <c r="C312">
        <v>109224482</v>
      </c>
      <c r="D312">
        <v>73641136</v>
      </c>
      <c r="E312">
        <v>13</v>
      </c>
      <c r="F312">
        <v>1</v>
      </c>
      <c r="G312">
        <v>13</v>
      </c>
      <c r="H312">
        <v>2</v>
      </c>
      <c r="I312" t="s">
        <v>616</v>
      </c>
      <c r="J312" t="s">
        <v>3</v>
      </c>
      <c r="K312" t="s">
        <v>617</v>
      </c>
      <c r="L312">
        <v>1344</v>
      </c>
      <c r="N312">
        <v>1008</v>
      </c>
      <c r="O312" t="s">
        <v>618</v>
      </c>
      <c r="P312" t="s">
        <v>618</v>
      </c>
      <c r="Q312">
        <v>1</v>
      </c>
      <c r="W312">
        <v>0</v>
      </c>
      <c r="X312">
        <v>-1180195794</v>
      </c>
      <c r="Y312">
        <v>0.42</v>
      </c>
      <c r="AA312">
        <v>0</v>
      </c>
      <c r="AB312">
        <v>1.05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0.42</v>
      </c>
      <c r="AU312" t="s">
        <v>3</v>
      </c>
      <c r="AV312">
        <v>0</v>
      </c>
      <c r="AW312">
        <v>2</v>
      </c>
      <c r="AX312">
        <v>109224488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Y312*Source!I227</f>
        <v>0.16800000000000001</v>
      </c>
      <c r="CY312">
        <f>AB312</f>
        <v>1.05</v>
      </c>
      <c r="CZ312">
        <f>AF312</f>
        <v>1</v>
      </c>
      <c r="DA312">
        <f>AJ312</f>
        <v>1</v>
      </c>
      <c r="DB312">
        <f t="shared" si="31"/>
        <v>0.42</v>
      </c>
      <c r="DC312">
        <f t="shared" si="32"/>
        <v>0</v>
      </c>
    </row>
    <row r="313" spans="1:107" x14ac:dyDescent="0.2">
      <c r="A313">
        <f>ROW(Source!A227)</f>
        <v>227</v>
      </c>
      <c r="B313">
        <v>109223223</v>
      </c>
      <c r="C313">
        <v>109224482</v>
      </c>
      <c r="D313">
        <v>73692214</v>
      </c>
      <c r="E313">
        <v>1</v>
      </c>
      <c r="F313">
        <v>1</v>
      </c>
      <c r="G313">
        <v>13</v>
      </c>
      <c r="H313">
        <v>3</v>
      </c>
      <c r="I313" t="s">
        <v>720</v>
      </c>
      <c r="J313" t="s">
        <v>721</v>
      </c>
      <c r="K313" t="s">
        <v>722</v>
      </c>
      <c r="L313">
        <v>1346</v>
      </c>
      <c r="N313">
        <v>1009</v>
      </c>
      <c r="O313" t="s">
        <v>240</v>
      </c>
      <c r="P313" t="s">
        <v>240</v>
      </c>
      <c r="Q313">
        <v>1</v>
      </c>
      <c r="W313">
        <v>0</v>
      </c>
      <c r="X313">
        <v>622621594</v>
      </c>
      <c r="Y313">
        <v>1</v>
      </c>
      <c r="AA313">
        <v>53.45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33.200000000000003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</v>
      </c>
      <c r="AU313" t="s">
        <v>3</v>
      </c>
      <c r="AV313">
        <v>0</v>
      </c>
      <c r="AW313">
        <v>2</v>
      </c>
      <c r="AX313">
        <v>109224489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Y313*Source!I227</f>
        <v>0.4</v>
      </c>
      <c r="CY313">
        <f>AA313</f>
        <v>53.45</v>
      </c>
      <c r="CZ313">
        <f>AE313</f>
        <v>1.61</v>
      </c>
      <c r="DA313">
        <f>AI313</f>
        <v>33.200000000000003</v>
      </c>
      <c r="DB313">
        <f t="shared" si="31"/>
        <v>1.61</v>
      </c>
      <c r="DC313">
        <f t="shared" si="32"/>
        <v>0</v>
      </c>
    </row>
    <row r="314" spans="1:107" x14ac:dyDescent="0.2">
      <c r="A314">
        <f>ROW(Source!A227)</f>
        <v>227</v>
      </c>
      <c r="B314">
        <v>109223223</v>
      </c>
      <c r="C314">
        <v>109224482</v>
      </c>
      <c r="D314">
        <v>0</v>
      </c>
      <c r="E314">
        <v>0</v>
      </c>
      <c r="F314">
        <v>1</v>
      </c>
      <c r="G314">
        <v>13</v>
      </c>
      <c r="H314">
        <v>3</v>
      </c>
      <c r="I314" t="s">
        <v>363</v>
      </c>
      <c r="J314" t="s">
        <v>3</v>
      </c>
      <c r="K314" t="s">
        <v>364</v>
      </c>
      <c r="L314">
        <v>1391</v>
      </c>
      <c r="N314">
        <v>1013</v>
      </c>
      <c r="O314" t="s">
        <v>365</v>
      </c>
      <c r="P314" t="s">
        <v>365</v>
      </c>
      <c r="Q314">
        <v>1</v>
      </c>
      <c r="W314">
        <v>0</v>
      </c>
      <c r="X314">
        <v>-807810480</v>
      </c>
      <c r="Y314">
        <v>10</v>
      </c>
      <c r="AA314">
        <v>1014</v>
      </c>
      <c r="AB314">
        <v>0</v>
      </c>
      <c r="AC314">
        <v>0</v>
      </c>
      <c r="AD314">
        <v>0</v>
      </c>
      <c r="AE314">
        <v>148.68</v>
      </c>
      <c r="AF314">
        <v>0</v>
      </c>
      <c r="AG314">
        <v>0</v>
      </c>
      <c r="AH314">
        <v>0</v>
      </c>
      <c r="AI314">
        <v>6.82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Y314*Source!I227</f>
        <v>4</v>
      </c>
      <c r="CY314">
        <f>AA314</f>
        <v>1014</v>
      </c>
      <c r="CZ314">
        <f>AE314</f>
        <v>148.68</v>
      </c>
      <c r="DA314">
        <f>AI314</f>
        <v>6.82</v>
      </c>
      <c r="DB314">
        <f t="shared" si="31"/>
        <v>1486.8</v>
      </c>
      <c r="DC314">
        <f t="shared" si="32"/>
        <v>0</v>
      </c>
    </row>
    <row r="315" spans="1:107" x14ac:dyDescent="0.2">
      <c r="A315">
        <f>ROW(Source!A265)</f>
        <v>265</v>
      </c>
      <c r="B315">
        <v>109223225</v>
      </c>
      <c r="C315">
        <v>109224492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583</v>
      </c>
      <c r="J315" t="s">
        <v>3</v>
      </c>
      <c r="K315" t="s">
        <v>584</v>
      </c>
      <c r="L315">
        <v>1191</v>
      </c>
      <c r="N315">
        <v>1013</v>
      </c>
      <c r="O315" t="s">
        <v>585</v>
      </c>
      <c r="P315" t="s">
        <v>585</v>
      </c>
      <c r="Q315">
        <v>1</v>
      </c>
      <c r="W315">
        <v>0</v>
      </c>
      <c r="X315">
        <v>476480486</v>
      </c>
      <c r="Y315">
        <v>14.4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14.4</v>
      </c>
      <c r="AU315" t="s">
        <v>3</v>
      </c>
      <c r="AV315">
        <v>1</v>
      </c>
      <c r="AW315">
        <v>2</v>
      </c>
      <c r="AX315">
        <v>109224501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Y315*Source!I265</f>
        <v>0.85824</v>
      </c>
      <c r="CY315">
        <f>AD315</f>
        <v>0</v>
      </c>
      <c r="CZ315">
        <f>AH315</f>
        <v>0</v>
      </c>
      <c r="DA315">
        <f>AL315</f>
        <v>1</v>
      </c>
      <c r="DB315">
        <f t="shared" si="31"/>
        <v>0</v>
      </c>
      <c r="DC315">
        <f t="shared" si="32"/>
        <v>0</v>
      </c>
    </row>
    <row r="316" spans="1:107" x14ac:dyDescent="0.2">
      <c r="A316">
        <f>ROW(Source!A265)</f>
        <v>265</v>
      </c>
      <c r="B316">
        <v>109223225</v>
      </c>
      <c r="C316">
        <v>109224492</v>
      </c>
      <c r="D316">
        <v>73716923</v>
      </c>
      <c r="E316">
        <v>1</v>
      </c>
      <c r="F316">
        <v>1</v>
      </c>
      <c r="G316">
        <v>13</v>
      </c>
      <c r="H316">
        <v>2</v>
      </c>
      <c r="I316" t="s">
        <v>723</v>
      </c>
      <c r="J316" t="s">
        <v>724</v>
      </c>
      <c r="K316" t="s">
        <v>725</v>
      </c>
      <c r="L316">
        <v>1367</v>
      </c>
      <c r="N316">
        <v>1011</v>
      </c>
      <c r="O316" t="s">
        <v>535</v>
      </c>
      <c r="P316" t="s">
        <v>535</v>
      </c>
      <c r="Q316">
        <v>1</v>
      </c>
      <c r="W316">
        <v>0</v>
      </c>
      <c r="X316">
        <v>1928543733</v>
      </c>
      <c r="Y316">
        <v>1.66</v>
      </c>
      <c r="AA316">
        <v>0</v>
      </c>
      <c r="AB316">
        <v>116.89</v>
      </c>
      <c r="AC316">
        <v>23.41</v>
      </c>
      <c r="AD316">
        <v>0</v>
      </c>
      <c r="AE316">
        <v>0</v>
      </c>
      <c r="AF316">
        <v>116.89</v>
      </c>
      <c r="AG316">
        <v>23.41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1.66</v>
      </c>
      <c r="AU316" t="s">
        <v>3</v>
      </c>
      <c r="AV316">
        <v>0</v>
      </c>
      <c r="AW316">
        <v>2</v>
      </c>
      <c r="AX316">
        <v>109224502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Y316*Source!I265</f>
        <v>9.8935999999999996E-2</v>
      </c>
      <c r="CY316">
        <f>AB316</f>
        <v>116.89</v>
      </c>
      <c r="CZ316">
        <f>AF316</f>
        <v>116.89</v>
      </c>
      <c r="DA316">
        <f>AJ316</f>
        <v>1</v>
      </c>
      <c r="DB316">
        <f t="shared" si="31"/>
        <v>194.04</v>
      </c>
      <c r="DC316">
        <f t="shared" si="32"/>
        <v>38.86</v>
      </c>
    </row>
    <row r="317" spans="1:107" x14ac:dyDescent="0.2">
      <c r="A317">
        <f>ROW(Source!A265)</f>
        <v>265</v>
      </c>
      <c r="B317">
        <v>109223225</v>
      </c>
      <c r="C317">
        <v>109224492</v>
      </c>
      <c r="D317">
        <v>73717145</v>
      </c>
      <c r="E317">
        <v>1</v>
      </c>
      <c r="F317">
        <v>1</v>
      </c>
      <c r="G317">
        <v>13</v>
      </c>
      <c r="H317">
        <v>2</v>
      </c>
      <c r="I317" t="s">
        <v>726</v>
      </c>
      <c r="J317" t="s">
        <v>727</v>
      </c>
      <c r="K317" t="s">
        <v>728</v>
      </c>
      <c r="L317">
        <v>1367</v>
      </c>
      <c r="N317">
        <v>1011</v>
      </c>
      <c r="O317" t="s">
        <v>535</v>
      </c>
      <c r="P317" t="s">
        <v>535</v>
      </c>
      <c r="Q317">
        <v>1</v>
      </c>
      <c r="W317">
        <v>0</v>
      </c>
      <c r="X317">
        <v>142191915</v>
      </c>
      <c r="Y317">
        <v>1.66</v>
      </c>
      <c r="AA317">
        <v>0</v>
      </c>
      <c r="AB317">
        <v>62.97</v>
      </c>
      <c r="AC317">
        <v>6.64</v>
      </c>
      <c r="AD317">
        <v>0</v>
      </c>
      <c r="AE317">
        <v>0</v>
      </c>
      <c r="AF317">
        <v>62.97</v>
      </c>
      <c r="AG317">
        <v>6.64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1.66</v>
      </c>
      <c r="AU317" t="s">
        <v>3</v>
      </c>
      <c r="AV317">
        <v>0</v>
      </c>
      <c r="AW317">
        <v>2</v>
      </c>
      <c r="AX317">
        <v>109224503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Y317*Source!I265</f>
        <v>9.8935999999999996E-2</v>
      </c>
      <c r="CY317">
        <f>AB317</f>
        <v>62.97</v>
      </c>
      <c r="CZ317">
        <f>AF317</f>
        <v>62.97</v>
      </c>
      <c r="DA317">
        <f>AJ317</f>
        <v>1</v>
      </c>
      <c r="DB317">
        <f t="shared" si="31"/>
        <v>104.53</v>
      </c>
      <c r="DC317">
        <f t="shared" si="32"/>
        <v>11.02</v>
      </c>
    </row>
    <row r="318" spans="1:107" x14ac:dyDescent="0.2">
      <c r="A318">
        <f>ROW(Source!A265)</f>
        <v>265</v>
      </c>
      <c r="B318">
        <v>109223225</v>
      </c>
      <c r="C318">
        <v>109224492</v>
      </c>
      <c r="D318">
        <v>73717148</v>
      </c>
      <c r="E318">
        <v>1</v>
      </c>
      <c r="F318">
        <v>1</v>
      </c>
      <c r="G318">
        <v>13</v>
      </c>
      <c r="H318">
        <v>2</v>
      </c>
      <c r="I318" t="s">
        <v>729</v>
      </c>
      <c r="J318" t="s">
        <v>730</v>
      </c>
      <c r="K318" t="s">
        <v>731</v>
      </c>
      <c r="L318">
        <v>1367</v>
      </c>
      <c r="N318">
        <v>1011</v>
      </c>
      <c r="O318" t="s">
        <v>535</v>
      </c>
      <c r="P318" t="s">
        <v>535</v>
      </c>
      <c r="Q318">
        <v>1</v>
      </c>
      <c r="W318">
        <v>0</v>
      </c>
      <c r="X318">
        <v>378346098</v>
      </c>
      <c r="Y318">
        <v>0.65</v>
      </c>
      <c r="AA318">
        <v>0</v>
      </c>
      <c r="AB318">
        <v>140.58000000000001</v>
      </c>
      <c r="AC318">
        <v>28.61</v>
      </c>
      <c r="AD318">
        <v>0</v>
      </c>
      <c r="AE318">
        <v>0</v>
      </c>
      <c r="AF318">
        <v>140.58000000000001</v>
      </c>
      <c r="AG318">
        <v>28.61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109224504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Y318*Source!I265</f>
        <v>3.8740000000000004E-2</v>
      </c>
      <c r="CY318">
        <f>AB318</f>
        <v>140.58000000000001</v>
      </c>
      <c r="CZ318">
        <f>AF318</f>
        <v>140.58000000000001</v>
      </c>
      <c r="DA318">
        <f>AJ318</f>
        <v>1</v>
      </c>
      <c r="DB318">
        <f t="shared" si="31"/>
        <v>91.38</v>
      </c>
      <c r="DC318">
        <f t="shared" si="32"/>
        <v>18.600000000000001</v>
      </c>
    </row>
    <row r="319" spans="1:107" x14ac:dyDescent="0.2">
      <c r="A319">
        <f>ROW(Source!A265)</f>
        <v>265</v>
      </c>
      <c r="B319">
        <v>109223225</v>
      </c>
      <c r="C319">
        <v>109224492</v>
      </c>
      <c r="D319">
        <v>73717176</v>
      </c>
      <c r="E319">
        <v>1</v>
      </c>
      <c r="F319">
        <v>1</v>
      </c>
      <c r="G319">
        <v>13</v>
      </c>
      <c r="H319">
        <v>2</v>
      </c>
      <c r="I319" t="s">
        <v>732</v>
      </c>
      <c r="J319" t="s">
        <v>733</v>
      </c>
      <c r="K319" t="s">
        <v>734</v>
      </c>
      <c r="L319">
        <v>1367</v>
      </c>
      <c r="N319">
        <v>1011</v>
      </c>
      <c r="O319" t="s">
        <v>535</v>
      </c>
      <c r="P319" t="s">
        <v>535</v>
      </c>
      <c r="Q319">
        <v>1</v>
      </c>
      <c r="W319">
        <v>0</v>
      </c>
      <c r="X319">
        <v>856318566</v>
      </c>
      <c r="Y319">
        <v>1.55</v>
      </c>
      <c r="AA319">
        <v>0</v>
      </c>
      <c r="AB319">
        <v>125.13</v>
      </c>
      <c r="AC319">
        <v>24.74</v>
      </c>
      <c r="AD319">
        <v>0</v>
      </c>
      <c r="AE319">
        <v>0</v>
      </c>
      <c r="AF319">
        <v>125.13</v>
      </c>
      <c r="AG319">
        <v>24.74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1.55</v>
      </c>
      <c r="AU319" t="s">
        <v>3</v>
      </c>
      <c r="AV319">
        <v>0</v>
      </c>
      <c r="AW319">
        <v>2</v>
      </c>
      <c r="AX319">
        <v>109224505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Y319*Source!I265</f>
        <v>9.2380000000000004E-2</v>
      </c>
      <c r="CY319">
        <f>AB319</f>
        <v>125.13</v>
      </c>
      <c r="CZ319">
        <f>AF319</f>
        <v>125.13</v>
      </c>
      <c r="DA319">
        <f>AJ319</f>
        <v>1</v>
      </c>
      <c r="DB319">
        <f t="shared" si="31"/>
        <v>193.95</v>
      </c>
      <c r="DC319">
        <f t="shared" si="32"/>
        <v>38.35</v>
      </c>
    </row>
    <row r="320" spans="1:107" x14ac:dyDescent="0.2">
      <c r="A320">
        <f>ROW(Source!A265)</f>
        <v>265</v>
      </c>
      <c r="B320">
        <v>109223225</v>
      </c>
      <c r="C320">
        <v>109224492</v>
      </c>
      <c r="D320">
        <v>73717138</v>
      </c>
      <c r="E320">
        <v>1</v>
      </c>
      <c r="F320">
        <v>1</v>
      </c>
      <c r="G320">
        <v>13</v>
      </c>
      <c r="H320">
        <v>2</v>
      </c>
      <c r="I320" t="s">
        <v>735</v>
      </c>
      <c r="J320" t="s">
        <v>736</v>
      </c>
      <c r="K320" t="s">
        <v>737</v>
      </c>
      <c r="L320">
        <v>1367</v>
      </c>
      <c r="N320">
        <v>1011</v>
      </c>
      <c r="O320" t="s">
        <v>535</v>
      </c>
      <c r="P320" t="s">
        <v>535</v>
      </c>
      <c r="Q320">
        <v>1</v>
      </c>
      <c r="W320">
        <v>0</v>
      </c>
      <c r="X320">
        <v>2023875219</v>
      </c>
      <c r="Y320">
        <v>0.52</v>
      </c>
      <c r="AA320">
        <v>0</v>
      </c>
      <c r="AB320">
        <v>178.02</v>
      </c>
      <c r="AC320">
        <v>23.5</v>
      </c>
      <c r="AD320">
        <v>0</v>
      </c>
      <c r="AE320">
        <v>0</v>
      </c>
      <c r="AF320">
        <v>178.02</v>
      </c>
      <c r="AG320">
        <v>23.5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0.52</v>
      </c>
      <c r="AU320" t="s">
        <v>3</v>
      </c>
      <c r="AV320">
        <v>0</v>
      </c>
      <c r="AW320">
        <v>2</v>
      </c>
      <c r="AX320">
        <v>109224506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Y320*Source!I265</f>
        <v>3.0992000000000002E-2</v>
      </c>
      <c r="CY320">
        <f>AB320</f>
        <v>178.02</v>
      </c>
      <c r="CZ320">
        <f>AF320</f>
        <v>178.02</v>
      </c>
      <c r="DA320">
        <f>AJ320</f>
        <v>1</v>
      </c>
      <c r="DB320">
        <f t="shared" si="31"/>
        <v>92.57</v>
      </c>
      <c r="DC320">
        <f t="shared" si="32"/>
        <v>12.22</v>
      </c>
    </row>
    <row r="321" spans="1:107" x14ac:dyDescent="0.2">
      <c r="A321">
        <f>ROW(Source!A265)</f>
        <v>265</v>
      </c>
      <c r="B321">
        <v>109223225</v>
      </c>
      <c r="C321">
        <v>109224492</v>
      </c>
      <c r="D321">
        <v>73692217</v>
      </c>
      <c r="E321">
        <v>1</v>
      </c>
      <c r="F321">
        <v>1</v>
      </c>
      <c r="G321">
        <v>13</v>
      </c>
      <c r="H321">
        <v>3</v>
      </c>
      <c r="I321" t="s">
        <v>322</v>
      </c>
      <c r="J321" t="s">
        <v>324</v>
      </c>
      <c r="K321" t="s">
        <v>323</v>
      </c>
      <c r="L321">
        <v>1339</v>
      </c>
      <c r="N321">
        <v>1007</v>
      </c>
      <c r="O321" t="s">
        <v>63</v>
      </c>
      <c r="P321" t="s">
        <v>63</v>
      </c>
      <c r="Q321">
        <v>1</v>
      </c>
      <c r="W321">
        <v>0</v>
      </c>
      <c r="X321">
        <v>-862991314</v>
      </c>
      <c r="Y321">
        <v>5</v>
      </c>
      <c r="AA321">
        <v>7.07</v>
      </c>
      <c r="AB321">
        <v>0</v>
      </c>
      <c r="AC321">
        <v>0</v>
      </c>
      <c r="AD321">
        <v>0</v>
      </c>
      <c r="AE321">
        <v>7.07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5</v>
      </c>
      <c r="AU321" t="s">
        <v>3</v>
      </c>
      <c r="AV321">
        <v>0</v>
      </c>
      <c r="AW321">
        <v>2</v>
      </c>
      <c r="AX321">
        <v>109224507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Y321*Source!I265</f>
        <v>0.29799999999999999</v>
      </c>
      <c r="CY321">
        <f>AA321</f>
        <v>7.07</v>
      </c>
      <c r="CZ321">
        <f>AE321</f>
        <v>7.07</v>
      </c>
      <c r="DA321">
        <f>AI321</f>
        <v>1</v>
      </c>
      <c r="DB321">
        <f t="shared" si="31"/>
        <v>35.35</v>
      </c>
      <c r="DC321">
        <f t="shared" si="32"/>
        <v>0</v>
      </c>
    </row>
    <row r="322" spans="1:107" x14ac:dyDescent="0.2">
      <c r="A322">
        <f>ROW(Source!A265)</f>
        <v>265</v>
      </c>
      <c r="B322">
        <v>109223225</v>
      </c>
      <c r="C322">
        <v>109224492</v>
      </c>
      <c r="D322">
        <v>73692764</v>
      </c>
      <c r="E322">
        <v>1</v>
      </c>
      <c r="F322">
        <v>1</v>
      </c>
      <c r="G322">
        <v>13</v>
      </c>
      <c r="H322">
        <v>3</v>
      </c>
      <c r="I322" t="s">
        <v>61</v>
      </c>
      <c r="J322" t="s">
        <v>64</v>
      </c>
      <c r="K322" t="s">
        <v>62</v>
      </c>
      <c r="L322">
        <v>1339</v>
      </c>
      <c r="N322">
        <v>1007</v>
      </c>
      <c r="O322" t="s">
        <v>63</v>
      </c>
      <c r="P322" t="s">
        <v>63</v>
      </c>
      <c r="Q322">
        <v>1</v>
      </c>
      <c r="W322">
        <v>0</v>
      </c>
      <c r="X322">
        <v>2069056849</v>
      </c>
      <c r="Y322">
        <v>110.092282</v>
      </c>
      <c r="AA322">
        <v>104.99</v>
      </c>
      <c r="AB322">
        <v>0</v>
      </c>
      <c r="AC322">
        <v>0</v>
      </c>
      <c r="AD322">
        <v>0</v>
      </c>
      <c r="AE322">
        <v>104.99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110.092282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Y322*Source!I265</f>
        <v>6.5615000072000003</v>
      </c>
      <c r="CY322">
        <f>AA322</f>
        <v>104.99</v>
      </c>
      <c r="CZ322">
        <f>AE322</f>
        <v>104.99</v>
      </c>
      <c r="DA322">
        <f>AI322</f>
        <v>1</v>
      </c>
      <c r="DB322">
        <f t="shared" si="31"/>
        <v>11558.59</v>
      </c>
      <c r="DC322">
        <f t="shared" si="32"/>
        <v>0</v>
      </c>
    </row>
    <row r="323" spans="1:107" x14ac:dyDescent="0.2">
      <c r="A323">
        <f>ROW(Source!A266)</f>
        <v>266</v>
      </c>
      <c r="B323">
        <v>109223223</v>
      </c>
      <c r="C323">
        <v>109224492</v>
      </c>
      <c r="D323">
        <v>73637150</v>
      </c>
      <c r="E323">
        <v>13</v>
      </c>
      <c r="F323">
        <v>1</v>
      </c>
      <c r="G323">
        <v>13</v>
      </c>
      <c r="H323">
        <v>1</v>
      </c>
      <c r="I323" t="s">
        <v>583</v>
      </c>
      <c r="J323" t="s">
        <v>3</v>
      </c>
      <c r="K323" t="s">
        <v>584</v>
      </c>
      <c r="L323">
        <v>1191</v>
      </c>
      <c r="N323">
        <v>1013</v>
      </c>
      <c r="O323" t="s">
        <v>585</v>
      </c>
      <c r="P323" t="s">
        <v>585</v>
      </c>
      <c r="Q323">
        <v>1</v>
      </c>
      <c r="W323">
        <v>0</v>
      </c>
      <c r="X323">
        <v>476480486</v>
      </c>
      <c r="Y323">
        <v>14.4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14.4</v>
      </c>
      <c r="AU323" t="s">
        <v>3</v>
      </c>
      <c r="AV323">
        <v>1</v>
      </c>
      <c r="AW323">
        <v>2</v>
      </c>
      <c r="AX323">
        <v>109224501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Y323*Source!I266</f>
        <v>0.85824</v>
      </c>
      <c r="CY323">
        <f>AD323</f>
        <v>0</v>
      </c>
      <c r="CZ323">
        <f>AH323</f>
        <v>0</v>
      </c>
      <c r="DA323">
        <f>AL323</f>
        <v>1</v>
      </c>
      <c r="DB323">
        <f t="shared" si="31"/>
        <v>0</v>
      </c>
      <c r="DC323">
        <f t="shared" si="32"/>
        <v>0</v>
      </c>
    </row>
    <row r="324" spans="1:107" x14ac:dyDescent="0.2">
      <c r="A324">
        <f>ROW(Source!A266)</f>
        <v>266</v>
      </c>
      <c r="B324">
        <v>109223223</v>
      </c>
      <c r="C324">
        <v>109224492</v>
      </c>
      <c r="D324">
        <v>73716923</v>
      </c>
      <c r="E324">
        <v>1</v>
      </c>
      <c r="F324">
        <v>1</v>
      </c>
      <c r="G324">
        <v>13</v>
      </c>
      <c r="H324">
        <v>2</v>
      </c>
      <c r="I324" t="s">
        <v>723</v>
      </c>
      <c r="J324" t="s">
        <v>724</v>
      </c>
      <c r="K324" t="s">
        <v>725</v>
      </c>
      <c r="L324">
        <v>1367</v>
      </c>
      <c r="N324">
        <v>1011</v>
      </c>
      <c r="O324" t="s">
        <v>535</v>
      </c>
      <c r="P324" t="s">
        <v>535</v>
      </c>
      <c r="Q324">
        <v>1</v>
      </c>
      <c r="W324">
        <v>0</v>
      </c>
      <c r="X324">
        <v>1928543733</v>
      </c>
      <c r="Y324">
        <v>1.66</v>
      </c>
      <c r="AA324">
        <v>0</v>
      </c>
      <c r="AB324">
        <v>1379.27</v>
      </c>
      <c r="AC324">
        <v>638.74</v>
      </c>
      <c r="AD324">
        <v>0</v>
      </c>
      <c r="AE324">
        <v>0</v>
      </c>
      <c r="AF324">
        <v>116.89</v>
      </c>
      <c r="AG324">
        <v>23.41</v>
      </c>
      <c r="AH324">
        <v>0</v>
      </c>
      <c r="AI324">
        <v>1</v>
      </c>
      <c r="AJ324">
        <v>11.27</v>
      </c>
      <c r="AK324">
        <v>26.06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1.66</v>
      </c>
      <c r="AU324" t="s">
        <v>3</v>
      </c>
      <c r="AV324">
        <v>0</v>
      </c>
      <c r="AW324">
        <v>2</v>
      </c>
      <c r="AX324">
        <v>109224502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Y324*Source!I266</f>
        <v>9.8935999999999996E-2</v>
      </c>
      <c r="CY324">
        <f>AB324</f>
        <v>1379.27</v>
      </c>
      <c r="CZ324">
        <f>AF324</f>
        <v>116.89</v>
      </c>
      <c r="DA324">
        <f>AJ324</f>
        <v>11.27</v>
      </c>
      <c r="DB324">
        <f t="shared" si="31"/>
        <v>194.04</v>
      </c>
      <c r="DC324">
        <f t="shared" si="32"/>
        <v>38.86</v>
      </c>
    </row>
    <row r="325" spans="1:107" x14ac:dyDescent="0.2">
      <c r="A325">
        <f>ROW(Source!A266)</f>
        <v>266</v>
      </c>
      <c r="B325">
        <v>109223223</v>
      </c>
      <c r="C325">
        <v>109224492</v>
      </c>
      <c r="D325">
        <v>73717145</v>
      </c>
      <c r="E325">
        <v>1</v>
      </c>
      <c r="F325">
        <v>1</v>
      </c>
      <c r="G325">
        <v>13</v>
      </c>
      <c r="H325">
        <v>2</v>
      </c>
      <c r="I325" t="s">
        <v>726</v>
      </c>
      <c r="J325" t="s">
        <v>727</v>
      </c>
      <c r="K325" t="s">
        <v>728</v>
      </c>
      <c r="L325">
        <v>1367</v>
      </c>
      <c r="N325">
        <v>1011</v>
      </c>
      <c r="O325" t="s">
        <v>535</v>
      </c>
      <c r="P325" t="s">
        <v>535</v>
      </c>
      <c r="Q325">
        <v>1</v>
      </c>
      <c r="W325">
        <v>0</v>
      </c>
      <c r="X325">
        <v>142191915</v>
      </c>
      <c r="Y325">
        <v>1.66</v>
      </c>
      <c r="AA325">
        <v>0</v>
      </c>
      <c r="AB325">
        <v>466.78</v>
      </c>
      <c r="AC325">
        <v>181.17</v>
      </c>
      <c r="AD325">
        <v>0</v>
      </c>
      <c r="AE325">
        <v>0</v>
      </c>
      <c r="AF325">
        <v>62.97</v>
      </c>
      <c r="AG325">
        <v>6.64</v>
      </c>
      <c r="AH325">
        <v>0</v>
      </c>
      <c r="AI325">
        <v>1</v>
      </c>
      <c r="AJ325">
        <v>7.08</v>
      </c>
      <c r="AK325">
        <v>26.06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109224503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Y325*Source!I266</f>
        <v>9.8935999999999996E-2</v>
      </c>
      <c r="CY325">
        <f>AB325</f>
        <v>466.78</v>
      </c>
      <c r="CZ325">
        <f>AF325</f>
        <v>62.97</v>
      </c>
      <c r="DA325">
        <f>AJ325</f>
        <v>7.08</v>
      </c>
      <c r="DB325">
        <f t="shared" si="31"/>
        <v>104.53</v>
      </c>
      <c r="DC325">
        <f t="shared" si="32"/>
        <v>11.02</v>
      </c>
    </row>
    <row r="326" spans="1:107" x14ac:dyDescent="0.2">
      <c r="A326">
        <f>ROW(Source!A266)</f>
        <v>266</v>
      </c>
      <c r="B326">
        <v>109223223</v>
      </c>
      <c r="C326">
        <v>109224492</v>
      </c>
      <c r="D326">
        <v>73717148</v>
      </c>
      <c r="E326">
        <v>1</v>
      </c>
      <c r="F326">
        <v>1</v>
      </c>
      <c r="G326">
        <v>13</v>
      </c>
      <c r="H326">
        <v>2</v>
      </c>
      <c r="I326" t="s">
        <v>729</v>
      </c>
      <c r="J326" t="s">
        <v>730</v>
      </c>
      <c r="K326" t="s">
        <v>731</v>
      </c>
      <c r="L326">
        <v>1367</v>
      </c>
      <c r="N326">
        <v>1011</v>
      </c>
      <c r="O326" t="s">
        <v>535</v>
      </c>
      <c r="P326" t="s">
        <v>535</v>
      </c>
      <c r="Q326">
        <v>1</v>
      </c>
      <c r="W326">
        <v>0</v>
      </c>
      <c r="X326">
        <v>378346098</v>
      </c>
      <c r="Y326">
        <v>0.65</v>
      </c>
      <c r="AA326">
        <v>0</v>
      </c>
      <c r="AB326">
        <v>1308.49</v>
      </c>
      <c r="AC326">
        <v>780.62</v>
      </c>
      <c r="AD326">
        <v>0</v>
      </c>
      <c r="AE326">
        <v>0</v>
      </c>
      <c r="AF326">
        <v>140.58000000000001</v>
      </c>
      <c r="AG326">
        <v>28.61</v>
      </c>
      <c r="AH326">
        <v>0</v>
      </c>
      <c r="AI326">
        <v>1</v>
      </c>
      <c r="AJ326">
        <v>8.89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0.65</v>
      </c>
      <c r="AU326" t="s">
        <v>3</v>
      </c>
      <c r="AV326">
        <v>0</v>
      </c>
      <c r="AW326">
        <v>2</v>
      </c>
      <c r="AX326">
        <v>109224504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Y326*Source!I266</f>
        <v>3.8740000000000004E-2</v>
      </c>
      <c r="CY326">
        <f>AB326</f>
        <v>1308.49</v>
      </c>
      <c r="CZ326">
        <f>AF326</f>
        <v>140.58000000000001</v>
      </c>
      <c r="DA326">
        <f>AJ326</f>
        <v>8.89</v>
      </c>
      <c r="DB326">
        <f t="shared" si="31"/>
        <v>91.38</v>
      </c>
      <c r="DC326">
        <f t="shared" si="32"/>
        <v>18.600000000000001</v>
      </c>
    </row>
    <row r="327" spans="1:107" x14ac:dyDescent="0.2">
      <c r="A327">
        <f>ROW(Source!A266)</f>
        <v>266</v>
      </c>
      <c r="B327">
        <v>109223223</v>
      </c>
      <c r="C327">
        <v>109224492</v>
      </c>
      <c r="D327">
        <v>73717176</v>
      </c>
      <c r="E327">
        <v>1</v>
      </c>
      <c r="F327">
        <v>1</v>
      </c>
      <c r="G327">
        <v>13</v>
      </c>
      <c r="H327">
        <v>2</v>
      </c>
      <c r="I327" t="s">
        <v>732</v>
      </c>
      <c r="J327" t="s">
        <v>733</v>
      </c>
      <c r="K327" t="s">
        <v>734</v>
      </c>
      <c r="L327">
        <v>1367</v>
      </c>
      <c r="N327">
        <v>1011</v>
      </c>
      <c r="O327" t="s">
        <v>535</v>
      </c>
      <c r="P327" t="s">
        <v>535</v>
      </c>
      <c r="Q327">
        <v>1</v>
      </c>
      <c r="W327">
        <v>0</v>
      </c>
      <c r="X327">
        <v>856318566</v>
      </c>
      <c r="Y327">
        <v>1.55</v>
      </c>
      <c r="AA327">
        <v>0</v>
      </c>
      <c r="AB327">
        <v>1239.3699999999999</v>
      </c>
      <c r="AC327">
        <v>675.03</v>
      </c>
      <c r="AD327">
        <v>0</v>
      </c>
      <c r="AE327">
        <v>0</v>
      </c>
      <c r="AF327">
        <v>125.13</v>
      </c>
      <c r="AG327">
        <v>24.74</v>
      </c>
      <c r="AH327">
        <v>0</v>
      </c>
      <c r="AI327">
        <v>1</v>
      </c>
      <c r="AJ327">
        <v>9.4600000000000009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1.55</v>
      </c>
      <c r="AU327" t="s">
        <v>3</v>
      </c>
      <c r="AV327">
        <v>0</v>
      </c>
      <c r="AW327">
        <v>2</v>
      </c>
      <c r="AX327">
        <v>109224505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Y327*Source!I266</f>
        <v>9.2380000000000004E-2</v>
      </c>
      <c r="CY327">
        <f>AB327</f>
        <v>1239.3699999999999</v>
      </c>
      <c r="CZ327">
        <f>AF327</f>
        <v>125.13</v>
      </c>
      <c r="DA327">
        <f>AJ327</f>
        <v>9.4600000000000009</v>
      </c>
      <c r="DB327">
        <f t="shared" si="31"/>
        <v>193.95</v>
      </c>
      <c r="DC327">
        <f t="shared" si="32"/>
        <v>38.35</v>
      </c>
    </row>
    <row r="328" spans="1:107" x14ac:dyDescent="0.2">
      <c r="A328">
        <f>ROW(Source!A266)</f>
        <v>266</v>
      </c>
      <c r="B328">
        <v>109223223</v>
      </c>
      <c r="C328">
        <v>109224492</v>
      </c>
      <c r="D328">
        <v>73717138</v>
      </c>
      <c r="E328">
        <v>1</v>
      </c>
      <c r="F328">
        <v>1</v>
      </c>
      <c r="G328">
        <v>13</v>
      </c>
      <c r="H328">
        <v>2</v>
      </c>
      <c r="I328" t="s">
        <v>735</v>
      </c>
      <c r="J328" t="s">
        <v>736</v>
      </c>
      <c r="K328" t="s">
        <v>737</v>
      </c>
      <c r="L328">
        <v>1367</v>
      </c>
      <c r="N328">
        <v>1011</v>
      </c>
      <c r="O328" t="s">
        <v>535</v>
      </c>
      <c r="P328" t="s">
        <v>535</v>
      </c>
      <c r="Q328">
        <v>1</v>
      </c>
      <c r="W328">
        <v>0</v>
      </c>
      <c r="X328">
        <v>2023875219</v>
      </c>
      <c r="Y328">
        <v>0.52</v>
      </c>
      <c r="AA328">
        <v>0</v>
      </c>
      <c r="AB328">
        <v>1759.49</v>
      </c>
      <c r="AC328">
        <v>641.19000000000005</v>
      </c>
      <c r="AD328">
        <v>0</v>
      </c>
      <c r="AE328">
        <v>0</v>
      </c>
      <c r="AF328">
        <v>178.02</v>
      </c>
      <c r="AG328">
        <v>23.5</v>
      </c>
      <c r="AH328">
        <v>0</v>
      </c>
      <c r="AI328">
        <v>1</v>
      </c>
      <c r="AJ328">
        <v>9.44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0.52</v>
      </c>
      <c r="AU328" t="s">
        <v>3</v>
      </c>
      <c r="AV328">
        <v>0</v>
      </c>
      <c r="AW328">
        <v>2</v>
      </c>
      <c r="AX328">
        <v>109224506</v>
      </c>
      <c r="AY328">
        <v>1</v>
      </c>
      <c r="AZ328">
        <v>0</v>
      </c>
      <c r="BA328">
        <v>350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Y328*Source!I266</f>
        <v>3.0992000000000002E-2</v>
      </c>
      <c r="CY328">
        <f>AB328</f>
        <v>1759.49</v>
      </c>
      <c r="CZ328">
        <f>AF328</f>
        <v>178.02</v>
      </c>
      <c r="DA328">
        <f>AJ328</f>
        <v>9.44</v>
      </c>
      <c r="DB328">
        <f t="shared" si="31"/>
        <v>92.57</v>
      </c>
      <c r="DC328">
        <f t="shared" si="32"/>
        <v>12.22</v>
      </c>
    </row>
    <row r="329" spans="1:107" x14ac:dyDescent="0.2">
      <c r="A329">
        <f>ROW(Source!A266)</f>
        <v>266</v>
      </c>
      <c r="B329">
        <v>109223223</v>
      </c>
      <c r="C329">
        <v>109224492</v>
      </c>
      <c r="D329">
        <v>73692217</v>
      </c>
      <c r="E329">
        <v>1</v>
      </c>
      <c r="F329">
        <v>1</v>
      </c>
      <c r="G329">
        <v>13</v>
      </c>
      <c r="H329">
        <v>3</v>
      </c>
      <c r="I329" t="s">
        <v>322</v>
      </c>
      <c r="J329" t="s">
        <v>324</v>
      </c>
      <c r="K329" t="s">
        <v>323</v>
      </c>
      <c r="L329">
        <v>1339</v>
      </c>
      <c r="N329">
        <v>1007</v>
      </c>
      <c r="O329" t="s">
        <v>63</v>
      </c>
      <c r="P329" t="s">
        <v>63</v>
      </c>
      <c r="Q329">
        <v>1</v>
      </c>
      <c r="W329">
        <v>0</v>
      </c>
      <c r="X329">
        <v>-862991314</v>
      </c>
      <c r="Y329">
        <v>5</v>
      </c>
      <c r="AA329">
        <v>36.409999999999997</v>
      </c>
      <c r="AB329">
        <v>0</v>
      </c>
      <c r="AC329">
        <v>0</v>
      </c>
      <c r="AD329">
        <v>0</v>
      </c>
      <c r="AE329">
        <v>7.07</v>
      </c>
      <c r="AF329">
        <v>0</v>
      </c>
      <c r="AG329">
        <v>0</v>
      </c>
      <c r="AH329">
        <v>0</v>
      </c>
      <c r="AI329">
        <v>5.14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5</v>
      </c>
      <c r="AU329" t="s">
        <v>3</v>
      </c>
      <c r="AV329">
        <v>0</v>
      </c>
      <c r="AW329">
        <v>2</v>
      </c>
      <c r="AX329">
        <v>109224507</v>
      </c>
      <c r="AY329">
        <v>1</v>
      </c>
      <c r="AZ329">
        <v>0</v>
      </c>
      <c r="BA329">
        <v>351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Y329*Source!I266</f>
        <v>0.29799999999999999</v>
      </c>
      <c r="CY329">
        <f>AA329</f>
        <v>36.409999999999997</v>
      </c>
      <c r="CZ329">
        <f>AE329</f>
        <v>7.07</v>
      </c>
      <c r="DA329">
        <f>AI329</f>
        <v>5.14</v>
      </c>
      <c r="DB329">
        <f t="shared" si="31"/>
        <v>35.35</v>
      </c>
      <c r="DC329">
        <f t="shared" si="32"/>
        <v>0</v>
      </c>
    </row>
    <row r="330" spans="1:107" x14ac:dyDescent="0.2">
      <c r="A330">
        <f>ROW(Source!A266)</f>
        <v>266</v>
      </c>
      <c r="B330">
        <v>109223223</v>
      </c>
      <c r="C330">
        <v>109224492</v>
      </c>
      <c r="D330">
        <v>73692764</v>
      </c>
      <c r="E330">
        <v>1</v>
      </c>
      <c r="F330">
        <v>1</v>
      </c>
      <c r="G330">
        <v>13</v>
      </c>
      <c r="H330">
        <v>3</v>
      </c>
      <c r="I330" t="s">
        <v>61</v>
      </c>
      <c r="J330" t="s">
        <v>64</v>
      </c>
      <c r="K330" t="s">
        <v>62</v>
      </c>
      <c r="L330">
        <v>1339</v>
      </c>
      <c r="N330">
        <v>1007</v>
      </c>
      <c r="O330" t="s">
        <v>63</v>
      </c>
      <c r="P330" t="s">
        <v>63</v>
      </c>
      <c r="Q330">
        <v>1</v>
      </c>
      <c r="W330">
        <v>0</v>
      </c>
      <c r="X330">
        <v>2069056849</v>
      </c>
      <c r="Y330">
        <v>110.092282</v>
      </c>
      <c r="AA330">
        <v>638.55999999999995</v>
      </c>
      <c r="AB330">
        <v>0</v>
      </c>
      <c r="AC330">
        <v>0</v>
      </c>
      <c r="AD330">
        <v>0</v>
      </c>
      <c r="AE330">
        <v>104.99</v>
      </c>
      <c r="AF330">
        <v>0</v>
      </c>
      <c r="AG330">
        <v>0</v>
      </c>
      <c r="AH330">
        <v>0</v>
      </c>
      <c r="AI330">
        <v>6.07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110.092282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Y330*Source!I266</f>
        <v>6.5615000072000003</v>
      </c>
      <c r="CY330">
        <f>AA330</f>
        <v>638.55999999999995</v>
      </c>
      <c r="CZ330">
        <f>AE330</f>
        <v>104.99</v>
      </c>
      <c r="DA330">
        <f>AI330</f>
        <v>6.07</v>
      </c>
      <c r="DB330">
        <f t="shared" si="31"/>
        <v>11558.59</v>
      </c>
      <c r="DC330">
        <f t="shared" si="32"/>
        <v>0</v>
      </c>
    </row>
    <row r="331" spans="1:107" x14ac:dyDescent="0.2">
      <c r="A331">
        <f>ROW(Source!A269)</f>
        <v>269</v>
      </c>
      <c r="B331">
        <v>109223225</v>
      </c>
      <c r="C331">
        <v>109224510</v>
      </c>
      <c r="D331">
        <v>73637150</v>
      </c>
      <c r="E331">
        <v>13</v>
      </c>
      <c r="F331">
        <v>1</v>
      </c>
      <c r="G331">
        <v>13</v>
      </c>
      <c r="H331">
        <v>1</v>
      </c>
      <c r="I331" t="s">
        <v>583</v>
      </c>
      <c r="J331" t="s">
        <v>3</v>
      </c>
      <c r="K331" t="s">
        <v>584</v>
      </c>
      <c r="L331">
        <v>1191</v>
      </c>
      <c r="N331">
        <v>1013</v>
      </c>
      <c r="O331" t="s">
        <v>585</v>
      </c>
      <c r="P331" t="s">
        <v>585</v>
      </c>
      <c r="Q331">
        <v>1</v>
      </c>
      <c r="W331">
        <v>0</v>
      </c>
      <c r="X331">
        <v>476480486</v>
      </c>
      <c r="Y331">
        <v>21.6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21.6</v>
      </c>
      <c r="AU331" t="s">
        <v>3</v>
      </c>
      <c r="AV331">
        <v>1</v>
      </c>
      <c r="AW331">
        <v>2</v>
      </c>
      <c r="AX331">
        <v>109224520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Y331*Source!I269</f>
        <v>0.61776000000000009</v>
      </c>
      <c r="CY331">
        <f>AD331</f>
        <v>0</v>
      </c>
      <c r="CZ331">
        <f>AH331</f>
        <v>0</v>
      </c>
      <c r="DA331">
        <f>AL331</f>
        <v>1</v>
      </c>
      <c r="DB331">
        <f t="shared" si="31"/>
        <v>0</v>
      </c>
      <c r="DC331">
        <f t="shared" si="32"/>
        <v>0</v>
      </c>
    </row>
    <row r="332" spans="1:107" x14ac:dyDescent="0.2">
      <c r="A332">
        <f>ROW(Source!A269)</f>
        <v>269</v>
      </c>
      <c r="B332">
        <v>109223225</v>
      </c>
      <c r="C332">
        <v>109224510</v>
      </c>
      <c r="D332">
        <v>73716900</v>
      </c>
      <c r="E332">
        <v>1</v>
      </c>
      <c r="F332">
        <v>1</v>
      </c>
      <c r="G332">
        <v>13</v>
      </c>
      <c r="H332">
        <v>2</v>
      </c>
      <c r="I332" t="s">
        <v>592</v>
      </c>
      <c r="J332" t="s">
        <v>593</v>
      </c>
      <c r="K332" t="s">
        <v>594</v>
      </c>
      <c r="L332">
        <v>1367</v>
      </c>
      <c r="N332">
        <v>1011</v>
      </c>
      <c r="O332" t="s">
        <v>535</v>
      </c>
      <c r="P332" t="s">
        <v>535</v>
      </c>
      <c r="Q332">
        <v>1</v>
      </c>
      <c r="W332">
        <v>0</v>
      </c>
      <c r="X332">
        <v>1109083233</v>
      </c>
      <c r="Y332">
        <v>2.35</v>
      </c>
      <c r="AA332">
        <v>0</v>
      </c>
      <c r="AB332">
        <v>95.06</v>
      </c>
      <c r="AC332">
        <v>22.22</v>
      </c>
      <c r="AD332">
        <v>0</v>
      </c>
      <c r="AE332">
        <v>0</v>
      </c>
      <c r="AF332">
        <v>95.06</v>
      </c>
      <c r="AG332">
        <v>22.22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109224521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Y332*Source!I269</f>
        <v>6.7210000000000006E-2</v>
      </c>
      <c r="CY332">
        <f t="shared" ref="CY332:CY337" si="33">AB332</f>
        <v>95.06</v>
      </c>
      <c r="CZ332">
        <f t="shared" ref="CZ332:CZ337" si="34">AF332</f>
        <v>95.06</v>
      </c>
      <c r="DA332">
        <f t="shared" ref="DA332:DA337" si="35">AJ332</f>
        <v>1</v>
      </c>
      <c r="DB332">
        <f t="shared" si="31"/>
        <v>223.39</v>
      </c>
      <c r="DC332">
        <f t="shared" si="32"/>
        <v>52.22</v>
      </c>
    </row>
    <row r="333" spans="1:107" x14ac:dyDescent="0.2">
      <c r="A333">
        <f>ROW(Source!A269)</f>
        <v>269</v>
      </c>
      <c r="B333">
        <v>109223225</v>
      </c>
      <c r="C333">
        <v>109224510</v>
      </c>
      <c r="D333">
        <v>73717148</v>
      </c>
      <c r="E333">
        <v>1</v>
      </c>
      <c r="F333">
        <v>1</v>
      </c>
      <c r="G333">
        <v>13</v>
      </c>
      <c r="H333">
        <v>2</v>
      </c>
      <c r="I333" t="s">
        <v>729</v>
      </c>
      <c r="J333" t="s">
        <v>730</v>
      </c>
      <c r="K333" t="s">
        <v>731</v>
      </c>
      <c r="L333">
        <v>1367</v>
      </c>
      <c r="N333">
        <v>1011</v>
      </c>
      <c r="O333" t="s">
        <v>535</v>
      </c>
      <c r="P333" t="s">
        <v>535</v>
      </c>
      <c r="Q333">
        <v>1</v>
      </c>
      <c r="W333">
        <v>0</v>
      </c>
      <c r="X333">
        <v>378346098</v>
      </c>
      <c r="Y333">
        <v>0.91</v>
      </c>
      <c r="AA333">
        <v>0</v>
      </c>
      <c r="AB333">
        <v>140.58000000000001</v>
      </c>
      <c r="AC333">
        <v>28.61</v>
      </c>
      <c r="AD333">
        <v>0</v>
      </c>
      <c r="AE333">
        <v>0</v>
      </c>
      <c r="AF333">
        <v>140.58000000000001</v>
      </c>
      <c r="AG333">
        <v>28.61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0.91</v>
      </c>
      <c r="AU333" t="s">
        <v>3</v>
      </c>
      <c r="AV333">
        <v>0</v>
      </c>
      <c r="AW333">
        <v>2</v>
      </c>
      <c r="AX333">
        <v>109224522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Y333*Source!I269</f>
        <v>2.6026000000000001E-2</v>
      </c>
      <c r="CY333">
        <f t="shared" si="33"/>
        <v>140.58000000000001</v>
      </c>
      <c r="CZ333">
        <f t="shared" si="34"/>
        <v>140.58000000000001</v>
      </c>
      <c r="DA333">
        <f t="shared" si="35"/>
        <v>1</v>
      </c>
      <c r="DB333">
        <f t="shared" ref="DB333:DB356" si="36">ROUND(ROUND(AT333*CZ333,2),6)</f>
        <v>127.93</v>
      </c>
      <c r="DC333">
        <f t="shared" ref="DC333:DC356" si="37">ROUND(ROUND(AT333*AG333,2),6)</f>
        <v>26.04</v>
      </c>
    </row>
    <row r="334" spans="1:107" x14ac:dyDescent="0.2">
      <c r="A334">
        <f>ROW(Source!A269)</f>
        <v>269</v>
      </c>
      <c r="B334">
        <v>109223225</v>
      </c>
      <c r="C334">
        <v>109224510</v>
      </c>
      <c r="D334">
        <v>73717133</v>
      </c>
      <c r="E334">
        <v>1</v>
      </c>
      <c r="F334">
        <v>1</v>
      </c>
      <c r="G334">
        <v>13</v>
      </c>
      <c r="H334">
        <v>2</v>
      </c>
      <c r="I334" t="s">
        <v>738</v>
      </c>
      <c r="J334" t="s">
        <v>739</v>
      </c>
      <c r="K334" t="s">
        <v>740</v>
      </c>
      <c r="L334">
        <v>1367</v>
      </c>
      <c r="N334">
        <v>1011</v>
      </c>
      <c r="O334" t="s">
        <v>535</v>
      </c>
      <c r="P334" t="s">
        <v>535</v>
      </c>
      <c r="Q334">
        <v>1</v>
      </c>
      <c r="W334">
        <v>0</v>
      </c>
      <c r="X334">
        <v>-251987950</v>
      </c>
      <c r="Y334">
        <v>7.17</v>
      </c>
      <c r="AA334">
        <v>0</v>
      </c>
      <c r="AB334">
        <v>84.82</v>
      </c>
      <c r="AC334">
        <v>22.85</v>
      </c>
      <c r="AD334">
        <v>0</v>
      </c>
      <c r="AE334">
        <v>0</v>
      </c>
      <c r="AF334">
        <v>84.82</v>
      </c>
      <c r="AG334">
        <v>22.85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7.17</v>
      </c>
      <c r="AU334" t="s">
        <v>3</v>
      </c>
      <c r="AV334">
        <v>0</v>
      </c>
      <c r="AW334">
        <v>2</v>
      </c>
      <c r="AX334">
        <v>109224523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Y334*Source!I269</f>
        <v>0.20506199999999999</v>
      </c>
      <c r="CY334">
        <f t="shared" si="33"/>
        <v>84.82</v>
      </c>
      <c r="CZ334">
        <f t="shared" si="34"/>
        <v>84.82</v>
      </c>
      <c r="DA334">
        <f t="shared" si="35"/>
        <v>1</v>
      </c>
      <c r="DB334">
        <f t="shared" si="36"/>
        <v>608.16</v>
      </c>
      <c r="DC334">
        <f t="shared" si="37"/>
        <v>163.83000000000001</v>
      </c>
    </row>
    <row r="335" spans="1:107" x14ac:dyDescent="0.2">
      <c r="A335">
        <f>ROW(Source!A269)</f>
        <v>269</v>
      </c>
      <c r="B335">
        <v>109223225</v>
      </c>
      <c r="C335">
        <v>109224510</v>
      </c>
      <c r="D335">
        <v>73717134</v>
      </c>
      <c r="E335">
        <v>1</v>
      </c>
      <c r="F335">
        <v>1</v>
      </c>
      <c r="G335">
        <v>13</v>
      </c>
      <c r="H335">
        <v>2</v>
      </c>
      <c r="I335" t="s">
        <v>741</v>
      </c>
      <c r="J335" t="s">
        <v>742</v>
      </c>
      <c r="K335" t="s">
        <v>743</v>
      </c>
      <c r="L335">
        <v>1367</v>
      </c>
      <c r="N335">
        <v>1011</v>
      </c>
      <c r="O335" t="s">
        <v>535</v>
      </c>
      <c r="P335" t="s">
        <v>535</v>
      </c>
      <c r="Q335">
        <v>1</v>
      </c>
      <c r="W335">
        <v>0</v>
      </c>
      <c r="X335">
        <v>205895447</v>
      </c>
      <c r="Y335">
        <v>14.6</v>
      </c>
      <c r="AA335">
        <v>0</v>
      </c>
      <c r="AB335">
        <v>119.77</v>
      </c>
      <c r="AC335">
        <v>22.85</v>
      </c>
      <c r="AD335">
        <v>0</v>
      </c>
      <c r="AE335">
        <v>0</v>
      </c>
      <c r="AF335">
        <v>119.77</v>
      </c>
      <c r="AG335">
        <v>22.85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14.6</v>
      </c>
      <c r="AU335" t="s">
        <v>3</v>
      </c>
      <c r="AV335">
        <v>0</v>
      </c>
      <c r="AW335">
        <v>2</v>
      </c>
      <c r="AX335">
        <v>109224524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Y335*Source!I269</f>
        <v>0.41755999999999999</v>
      </c>
      <c r="CY335">
        <f t="shared" si="33"/>
        <v>119.77</v>
      </c>
      <c r="CZ335">
        <f t="shared" si="34"/>
        <v>119.77</v>
      </c>
      <c r="DA335">
        <f t="shared" si="35"/>
        <v>1</v>
      </c>
      <c r="DB335">
        <f t="shared" si="36"/>
        <v>1748.64</v>
      </c>
      <c r="DC335">
        <f t="shared" si="37"/>
        <v>333.61</v>
      </c>
    </row>
    <row r="336" spans="1:107" x14ac:dyDescent="0.2">
      <c r="A336">
        <f>ROW(Source!A269)</f>
        <v>269</v>
      </c>
      <c r="B336">
        <v>109223225</v>
      </c>
      <c r="C336">
        <v>109224510</v>
      </c>
      <c r="D336">
        <v>73717176</v>
      </c>
      <c r="E336">
        <v>1</v>
      </c>
      <c r="F336">
        <v>1</v>
      </c>
      <c r="G336">
        <v>13</v>
      </c>
      <c r="H336">
        <v>2</v>
      </c>
      <c r="I336" t="s">
        <v>732</v>
      </c>
      <c r="J336" t="s">
        <v>733</v>
      </c>
      <c r="K336" t="s">
        <v>734</v>
      </c>
      <c r="L336">
        <v>1367</v>
      </c>
      <c r="N336">
        <v>1011</v>
      </c>
      <c r="O336" t="s">
        <v>535</v>
      </c>
      <c r="P336" t="s">
        <v>535</v>
      </c>
      <c r="Q336">
        <v>1</v>
      </c>
      <c r="W336">
        <v>0</v>
      </c>
      <c r="X336">
        <v>856318566</v>
      </c>
      <c r="Y336">
        <v>1.79</v>
      </c>
      <c r="AA336">
        <v>0</v>
      </c>
      <c r="AB336">
        <v>125.13</v>
      </c>
      <c r="AC336">
        <v>24.74</v>
      </c>
      <c r="AD336">
        <v>0</v>
      </c>
      <c r="AE336">
        <v>0</v>
      </c>
      <c r="AF336">
        <v>125.13</v>
      </c>
      <c r="AG336">
        <v>24.74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1.79</v>
      </c>
      <c r="AU336" t="s">
        <v>3</v>
      </c>
      <c r="AV336">
        <v>0</v>
      </c>
      <c r="AW336">
        <v>2</v>
      </c>
      <c r="AX336">
        <v>109224525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Y336*Source!I269</f>
        <v>5.1194000000000003E-2</v>
      </c>
      <c r="CY336">
        <f t="shared" si="33"/>
        <v>125.13</v>
      </c>
      <c r="CZ336">
        <f t="shared" si="34"/>
        <v>125.13</v>
      </c>
      <c r="DA336">
        <f t="shared" si="35"/>
        <v>1</v>
      </c>
      <c r="DB336">
        <f t="shared" si="36"/>
        <v>223.98</v>
      </c>
      <c r="DC336">
        <f t="shared" si="37"/>
        <v>44.28</v>
      </c>
    </row>
    <row r="337" spans="1:107" x14ac:dyDescent="0.2">
      <c r="A337">
        <f>ROW(Source!A269)</f>
        <v>269</v>
      </c>
      <c r="B337">
        <v>109223225</v>
      </c>
      <c r="C337">
        <v>109224510</v>
      </c>
      <c r="D337">
        <v>73717138</v>
      </c>
      <c r="E337">
        <v>1</v>
      </c>
      <c r="F337">
        <v>1</v>
      </c>
      <c r="G337">
        <v>13</v>
      </c>
      <c r="H337">
        <v>2</v>
      </c>
      <c r="I337" t="s">
        <v>735</v>
      </c>
      <c r="J337" t="s">
        <v>736</v>
      </c>
      <c r="K337" t="s">
        <v>737</v>
      </c>
      <c r="L337">
        <v>1367</v>
      </c>
      <c r="N337">
        <v>1011</v>
      </c>
      <c r="O337" t="s">
        <v>535</v>
      </c>
      <c r="P337" t="s">
        <v>535</v>
      </c>
      <c r="Q337">
        <v>1</v>
      </c>
      <c r="W337">
        <v>0</v>
      </c>
      <c r="X337">
        <v>2023875219</v>
      </c>
      <c r="Y337">
        <v>0.52</v>
      </c>
      <c r="AA337">
        <v>0</v>
      </c>
      <c r="AB337">
        <v>178.02</v>
      </c>
      <c r="AC337">
        <v>23.5</v>
      </c>
      <c r="AD337">
        <v>0</v>
      </c>
      <c r="AE337">
        <v>0</v>
      </c>
      <c r="AF337">
        <v>178.02</v>
      </c>
      <c r="AG337">
        <v>23.5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0.52</v>
      </c>
      <c r="AU337" t="s">
        <v>3</v>
      </c>
      <c r="AV337">
        <v>0</v>
      </c>
      <c r="AW337">
        <v>2</v>
      </c>
      <c r="AX337">
        <v>109224526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Y337*Source!I269</f>
        <v>1.4872000000000002E-2</v>
      </c>
      <c r="CY337">
        <f t="shared" si="33"/>
        <v>178.02</v>
      </c>
      <c r="CZ337">
        <f t="shared" si="34"/>
        <v>178.02</v>
      </c>
      <c r="DA337">
        <f t="shared" si="35"/>
        <v>1</v>
      </c>
      <c r="DB337">
        <f t="shared" si="36"/>
        <v>92.57</v>
      </c>
      <c r="DC337">
        <f t="shared" si="37"/>
        <v>12.22</v>
      </c>
    </row>
    <row r="338" spans="1:107" x14ac:dyDescent="0.2">
      <c r="A338">
        <f>ROW(Source!A269)</f>
        <v>269</v>
      </c>
      <c r="B338">
        <v>109223225</v>
      </c>
      <c r="C338">
        <v>109224510</v>
      </c>
      <c r="D338">
        <v>73692217</v>
      </c>
      <c r="E338">
        <v>1</v>
      </c>
      <c r="F338">
        <v>1</v>
      </c>
      <c r="G338">
        <v>13</v>
      </c>
      <c r="H338">
        <v>3</v>
      </c>
      <c r="I338" t="s">
        <v>322</v>
      </c>
      <c r="J338" t="s">
        <v>324</v>
      </c>
      <c r="K338" t="s">
        <v>323</v>
      </c>
      <c r="L338">
        <v>1339</v>
      </c>
      <c r="N338">
        <v>1007</v>
      </c>
      <c r="O338" t="s">
        <v>63</v>
      </c>
      <c r="P338" t="s">
        <v>63</v>
      </c>
      <c r="Q338">
        <v>1</v>
      </c>
      <c r="W338">
        <v>0</v>
      </c>
      <c r="X338">
        <v>-862991314</v>
      </c>
      <c r="Y338">
        <v>7</v>
      </c>
      <c r="AA338">
        <v>7.07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7</v>
      </c>
      <c r="AU338" t="s">
        <v>3</v>
      </c>
      <c r="AV338">
        <v>0</v>
      </c>
      <c r="AW338">
        <v>2</v>
      </c>
      <c r="AX338">
        <v>109224527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Y338*Source!I269</f>
        <v>0.20019999999999999</v>
      </c>
      <c r="CY338">
        <f>AA338</f>
        <v>7.07</v>
      </c>
      <c r="CZ338">
        <f>AE338</f>
        <v>7.07</v>
      </c>
      <c r="DA338">
        <f>AI338</f>
        <v>1</v>
      </c>
      <c r="DB338">
        <f t="shared" si="36"/>
        <v>49.49</v>
      </c>
      <c r="DC338">
        <f t="shared" si="37"/>
        <v>0</v>
      </c>
    </row>
    <row r="339" spans="1:107" x14ac:dyDescent="0.2">
      <c r="A339">
        <f>ROW(Source!A269)</f>
        <v>269</v>
      </c>
      <c r="B339">
        <v>109223225</v>
      </c>
      <c r="C339">
        <v>109224510</v>
      </c>
      <c r="D339">
        <v>73693499</v>
      </c>
      <c r="E339">
        <v>1</v>
      </c>
      <c r="F339">
        <v>1</v>
      </c>
      <c r="G339">
        <v>13</v>
      </c>
      <c r="H339">
        <v>3</v>
      </c>
      <c r="I339" t="s">
        <v>382</v>
      </c>
      <c r="J339" t="s">
        <v>384</v>
      </c>
      <c r="K339" t="s">
        <v>383</v>
      </c>
      <c r="L339">
        <v>1339</v>
      </c>
      <c r="N339">
        <v>1007</v>
      </c>
      <c r="O339" t="s">
        <v>63</v>
      </c>
      <c r="P339" t="s">
        <v>63</v>
      </c>
      <c r="Q339">
        <v>1</v>
      </c>
      <c r="W339">
        <v>0</v>
      </c>
      <c r="X339">
        <v>558400410</v>
      </c>
      <c r="Y339">
        <v>126</v>
      </c>
      <c r="AA339">
        <v>160.62</v>
      </c>
      <c r="AB339">
        <v>0</v>
      </c>
      <c r="AC339">
        <v>0</v>
      </c>
      <c r="AD339">
        <v>0</v>
      </c>
      <c r="AE339">
        <v>160.62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126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Y339*Source!I269</f>
        <v>3.6036000000000001</v>
      </c>
      <c r="CY339">
        <f>AA339</f>
        <v>160.62</v>
      </c>
      <c r="CZ339">
        <f>AE339</f>
        <v>160.62</v>
      </c>
      <c r="DA339">
        <f>AI339</f>
        <v>1</v>
      </c>
      <c r="DB339">
        <f t="shared" si="36"/>
        <v>20238.12</v>
      </c>
      <c r="DC339">
        <f t="shared" si="37"/>
        <v>0</v>
      </c>
    </row>
    <row r="340" spans="1:107" x14ac:dyDescent="0.2">
      <c r="A340">
        <f>ROW(Source!A270)</f>
        <v>270</v>
      </c>
      <c r="B340">
        <v>109223223</v>
      </c>
      <c r="C340">
        <v>109224510</v>
      </c>
      <c r="D340">
        <v>73637150</v>
      </c>
      <c r="E340">
        <v>13</v>
      </c>
      <c r="F340">
        <v>1</v>
      </c>
      <c r="G340">
        <v>13</v>
      </c>
      <c r="H340">
        <v>1</v>
      </c>
      <c r="I340" t="s">
        <v>583</v>
      </c>
      <c r="J340" t="s">
        <v>3</v>
      </c>
      <c r="K340" t="s">
        <v>584</v>
      </c>
      <c r="L340">
        <v>1191</v>
      </c>
      <c r="N340">
        <v>1013</v>
      </c>
      <c r="O340" t="s">
        <v>585</v>
      </c>
      <c r="P340" t="s">
        <v>585</v>
      </c>
      <c r="Q340">
        <v>1</v>
      </c>
      <c r="W340">
        <v>0</v>
      </c>
      <c r="X340">
        <v>476480486</v>
      </c>
      <c r="Y340">
        <v>21.6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21.6</v>
      </c>
      <c r="AU340" t="s">
        <v>3</v>
      </c>
      <c r="AV340">
        <v>1</v>
      </c>
      <c r="AW340">
        <v>2</v>
      </c>
      <c r="AX340">
        <v>109224520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Y340*Source!I270</f>
        <v>0.61776000000000009</v>
      </c>
      <c r="CY340">
        <f>AD340</f>
        <v>0</v>
      </c>
      <c r="CZ340">
        <f>AH340</f>
        <v>0</v>
      </c>
      <c r="DA340">
        <f>AL340</f>
        <v>1</v>
      </c>
      <c r="DB340">
        <f t="shared" si="36"/>
        <v>0</v>
      </c>
      <c r="DC340">
        <f t="shared" si="37"/>
        <v>0</v>
      </c>
    </row>
    <row r="341" spans="1:107" x14ac:dyDescent="0.2">
      <c r="A341">
        <f>ROW(Source!A270)</f>
        <v>270</v>
      </c>
      <c r="B341">
        <v>109223223</v>
      </c>
      <c r="C341">
        <v>109224510</v>
      </c>
      <c r="D341">
        <v>73716900</v>
      </c>
      <c r="E341">
        <v>1</v>
      </c>
      <c r="F341">
        <v>1</v>
      </c>
      <c r="G341">
        <v>13</v>
      </c>
      <c r="H341">
        <v>2</v>
      </c>
      <c r="I341" t="s">
        <v>592</v>
      </c>
      <c r="J341" t="s">
        <v>593</v>
      </c>
      <c r="K341" t="s">
        <v>594</v>
      </c>
      <c r="L341">
        <v>1367</v>
      </c>
      <c r="N341">
        <v>1011</v>
      </c>
      <c r="O341" t="s">
        <v>535</v>
      </c>
      <c r="P341" t="s">
        <v>535</v>
      </c>
      <c r="Q341">
        <v>1</v>
      </c>
      <c r="W341">
        <v>0</v>
      </c>
      <c r="X341">
        <v>1109083233</v>
      </c>
      <c r="Y341">
        <v>2.35</v>
      </c>
      <c r="AA341">
        <v>0</v>
      </c>
      <c r="AB341">
        <v>905.7</v>
      </c>
      <c r="AC341">
        <v>606.27</v>
      </c>
      <c r="AD341">
        <v>0</v>
      </c>
      <c r="AE341">
        <v>0</v>
      </c>
      <c r="AF341">
        <v>95.06</v>
      </c>
      <c r="AG341">
        <v>22.22</v>
      </c>
      <c r="AH341">
        <v>0</v>
      </c>
      <c r="AI341">
        <v>1</v>
      </c>
      <c r="AJ341">
        <v>9.1</v>
      </c>
      <c r="AK341">
        <v>26.06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2.35</v>
      </c>
      <c r="AU341" t="s">
        <v>3</v>
      </c>
      <c r="AV341">
        <v>0</v>
      </c>
      <c r="AW341">
        <v>2</v>
      </c>
      <c r="AX341">
        <v>109224521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Y341*Source!I270</f>
        <v>6.7210000000000006E-2</v>
      </c>
      <c r="CY341">
        <f t="shared" ref="CY341:CY346" si="38">AB341</f>
        <v>905.7</v>
      </c>
      <c r="CZ341">
        <f t="shared" ref="CZ341:CZ346" si="39">AF341</f>
        <v>95.06</v>
      </c>
      <c r="DA341">
        <f t="shared" ref="DA341:DA346" si="40">AJ341</f>
        <v>9.1</v>
      </c>
      <c r="DB341">
        <f t="shared" si="36"/>
        <v>223.39</v>
      </c>
      <c r="DC341">
        <f t="shared" si="37"/>
        <v>52.22</v>
      </c>
    </row>
    <row r="342" spans="1:107" x14ac:dyDescent="0.2">
      <c r="A342">
        <f>ROW(Source!A270)</f>
        <v>270</v>
      </c>
      <c r="B342">
        <v>109223223</v>
      </c>
      <c r="C342">
        <v>109224510</v>
      </c>
      <c r="D342">
        <v>73717148</v>
      </c>
      <c r="E342">
        <v>1</v>
      </c>
      <c r="F342">
        <v>1</v>
      </c>
      <c r="G342">
        <v>13</v>
      </c>
      <c r="H342">
        <v>2</v>
      </c>
      <c r="I342" t="s">
        <v>729</v>
      </c>
      <c r="J342" t="s">
        <v>730</v>
      </c>
      <c r="K342" t="s">
        <v>731</v>
      </c>
      <c r="L342">
        <v>1367</v>
      </c>
      <c r="N342">
        <v>1011</v>
      </c>
      <c r="O342" t="s">
        <v>535</v>
      </c>
      <c r="P342" t="s">
        <v>535</v>
      </c>
      <c r="Q342">
        <v>1</v>
      </c>
      <c r="W342">
        <v>0</v>
      </c>
      <c r="X342">
        <v>378346098</v>
      </c>
      <c r="Y342">
        <v>0.91</v>
      </c>
      <c r="AA342">
        <v>0</v>
      </c>
      <c r="AB342">
        <v>1308.49</v>
      </c>
      <c r="AC342">
        <v>780.62</v>
      </c>
      <c r="AD342">
        <v>0</v>
      </c>
      <c r="AE342">
        <v>0</v>
      </c>
      <c r="AF342">
        <v>140.58000000000001</v>
      </c>
      <c r="AG342">
        <v>28.61</v>
      </c>
      <c r="AH342">
        <v>0</v>
      </c>
      <c r="AI342">
        <v>1</v>
      </c>
      <c r="AJ342">
        <v>8.89</v>
      </c>
      <c r="AK342">
        <v>26.06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0.91</v>
      </c>
      <c r="AU342" t="s">
        <v>3</v>
      </c>
      <c r="AV342">
        <v>0</v>
      </c>
      <c r="AW342">
        <v>2</v>
      </c>
      <c r="AX342">
        <v>109224522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Y342*Source!I270</f>
        <v>2.6026000000000001E-2</v>
      </c>
      <c r="CY342">
        <f t="shared" si="38"/>
        <v>1308.49</v>
      </c>
      <c r="CZ342">
        <f t="shared" si="39"/>
        <v>140.58000000000001</v>
      </c>
      <c r="DA342">
        <f t="shared" si="40"/>
        <v>8.89</v>
      </c>
      <c r="DB342">
        <f t="shared" si="36"/>
        <v>127.93</v>
      </c>
      <c r="DC342">
        <f t="shared" si="37"/>
        <v>26.04</v>
      </c>
    </row>
    <row r="343" spans="1:107" x14ac:dyDescent="0.2">
      <c r="A343">
        <f>ROW(Source!A270)</f>
        <v>270</v>
      </c>
      <c r="B343">
        <v>109223223</v>
      </c>
      <c r="C343">
        <v>109224510</v>
      </c>
      <c r="D343">
        <v>73717133</v>
      </c>
      <c r="E343">
        <v>1</v>
      </c>
      <c r="F343">
        <v>1</v>
      </c>
      <c r="G343">
        <v>13</v>
      </c>
      <c r="H343">
        <v>2</v>
      </c>
      <c r="I343" t="s">
        <v>738</v>
      </c>
      <c r="J343" t="s">
        <v>739</v>
      </c>
      <c r="K343" t="s">
        <v>740</v>
      </c>
      <c r="L343">
        <v>1367</v>
      </c>
      <c r="N343">
        <v>1011</v>
      </c>
      <c r="O343" t="s">
        <v>535</v>
      </c>
      <c r="P343" t="s">
        <v>535</v>
      </c>
      <c r="Q343">
        <v>1</v>
      </c>
      <c r="W343">
        <v>0</v>
      </c>
      <c r="X343">
        <v>-251987950</v>
      </c>
      <c r="Y343">
        <v>7.17</v>
      </c>
      <c r="AA343">
        <v>0</v>
      </c>
      <c r="AB343">
        <v>803.7</v>
      </c>
      <c r="AC343">
        <v>623.46</v>
      </c>
      <c r="AD343">
        <v>0</v>
      </c>
      <c r="AE343">
        <v>0</v>
      </c>
      <c r="AF343">
        <v>84.82</v>
      </c>
      <c r="AG343">
        <v>22.85</v>
      </c>
      <c r="AH343">
        <v>0</v>
      </c>
      <c r="AI343">
        <v>1</v>
      </c>
      <c r="AJ343">
        <v>9.0500000000000007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7.17</v>
      </c>
      <c r="AU343" t="s">
        <v>3</v>
      </c>
      <c r="AV343">
        <v>0</v>
      </c>
      <c r="AW343">
        <v>2</v>
      </c>
      <c r="AX343">
        <v>109224523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Y343*Source!I270</f>
        <v>0.20506199999999999</v>
      </c>
      <c r="CY343">
        <f t="shared" si="38"/>
        <v>803.7</v>
      </c>
      <c r="CZ343">
        <f t="shared" si="39"/>
        <v>84.82</v>
      </c>
      <c r="DA343">
        <f t="shared" si="40"/>
        <v>9.0500000000000007</v>
      </c>
      <c r="DB343">
        <f t="shared" si="36"/>
        <v>608.16</v>
      </c>
      <c r="DC343">
        <f t="shared" si="37"/>
        <v>163.83000000000001</v>
      </c>
    </row>
    <row r="344" spans="1:107" x14ac:dyDescent="0.2">
      <c r="A344">
        <f>ROW(Source!A270)</f>
        <v>270</v>
      </c>
      <c r="B344">
        <v>109223223</v>
      </c>
      <c r="C344">
        <v>109224510</v>
      </c>
      <c r="D344">
        <v>73717134</v>
      </c>
      <c r="E344">
        <v>1</v>
      </c>
      <c r="F344">
        <v>1</v>
      </c>
      <c r="G344">
        <v>13</v>
      </c>
      <c r="H344">
        <v>2</v>
      </c>
      <c r="I344" t="s">
        <v>741</v>
      </c>
      <c r="J344" t="s">
        <v>742</v>
      </c>
      <c r="K344" t="s">
        <v>743</v>
      </c>
      <c r="L344">
        <v>1367</v>
      </c>
      <c r="N344">
        <v>1011</v>
      </c>
      <c r="O344" t="s">
        <v>535</v>
      </c>
      <c r="P344" t="s">
        <v>535</v>
      </c>
      <c r="Q344">
        <v>1</v>
      </c>
      <c r="W344">
        <v>0</v>
      </c>
      <c r="X344">
        <v>205895447</v>
      </c>
      <c r="Y344">
        <v>14.6</v>
      </c>
      <c r="AA344">
        <v>0</v>
      </c>
      <c r="AB344">
        <v>1158.69</v>
      </c>
      <c r="AC344">
        <v>623.46</v>
      </c>
      <c r="AD344">
        <v>0</v>
      </c>
      <c r="AE344">
        <v>0</v>
      </c>
      <c r="AF344">
        <v>119.77</v>
      </c>
      <c r="AG344">
        <v>22.85</v>
      </c>
      <c r="AH344">
        <v>0</v>
      </c>
      <c r="AI344">
        <v>1</v>
      </c>
      <c r="AJ344">
        <v>9.24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14.6</v>
      </c>
      <c r="AU344" t="s">
        <v>3</v>
      </c>
      <c r="AV344">
        <v>0</v>
      </c>
      <c r="AW344">
        <v>2</v>
      </c>
      <c r="AX344">
        <v>109224524</v>
      </c>
      <c r="AY344">
        <v>1</v>
      </c>
      <c r="AZ344">
        <v>0</v>
      </c>
      <c r="BA344">
        <v>366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Y344*Source!I270</f>
        <v>0.41755999999999999</v>
      </c>
      <c r="CY344">
        <f t="shared" si="38"/>
        <v>1158.69</v>
      </c>
      <c r="CZ344">
        <f t="shared" si="39"/>
        <v>119.77</v>
      </c>
      <c r="DA344">
        <f t="shared" si="40"/>
        <v>9.24</v>
      </c>
      <c r="DB344">
        <f t="shared" si="36"/>
        <v>1748.64</v>
      </c>
      <c r="DC344">
        <f t="shared" si="37"/>
        <v>333.61</v>
      </c>
    </row>
    <row r="345" spans="1:107" x14ac:dyDescent="0.2">
      <c r="A345">
        <f>ROW(Source!A270)</f>
        <v>270</v>
      </c>
      <c r="B345">
        <v>109223223</v>
      </c>
      <c r="C345">
        <v>109224510</v>
      </c>
      <c r="D345">
        <v>73717176</v>
      </c>
      <c r="E345">
        <v>1</v>
      </c>
      <c r="F345">
        <v>1</v>
      </c>
      <c r="G345">
        <v>13</v>
      </c>
      <c r="H345">
        <v>2</v>
      </c>
      <c r="I345" t="s">
        <v>732</v>
      </c>
      <c r="J345" t="s">
        <v>733</v>
      </c>
      <c r="K345" t="s">
        <v>734</v>
      </c>
      <c r="L345">
        <v>1367</v>
      </c>
      <c r="N345">
        <v>1011</v>
      </c>
      <c r="O345" t="s">
        <v>535</v>
      </c>
      <c r="P345" t="s">
        <v>535</v>
      </c>
      <c r="Q345">
        <v>1</v>
      </c>
      <c r="W345">
        <v>0</v>
      </c>
      <c r="X345">
        <v>856318566</v>
      </c>
      <c r="Y345">
        <v>1.79</v>
      </c>
      <c r="AA345">
        <v>0</v>
      </c>
      <c r="AB345">
        <v>1239.3699999999999</v>
      </c>
      <c r="AC345">
        <v>675.03</v>
      </c>
      <c r="AD345">
        <v>0</v>
      </c>
      <c r="AE345">
        <v>0</v>
      </c>
      <c r="AF345">
        <v>125.13</v>
      </c>
      <c r="AG345">
        <v>24.74</v>
      </c>
      <c r="AH345">
        <v>0</v>
      </c>
      <c r="AI345">
        <v>1</v>
      </c>
      <c r="AJ345">
        <v>9.4600000000000009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109224525</v>
      </c>
      <c r="AY345">
        <v>1</v>
      </c>
      <c r="AZ345">
        <v>0</v>
      </c>
      <c r="BA345">
        <v>367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Y345*Source!I270</f>
        <v>5.1194000000000003E-2</v>
      </c>
      <c r="CY345">
        <f t="shared" si="38"/>
        <v>1239.3699999999999</v>
      </c>
      <c r="CZ345">
        <f t="shared" si="39"/>
        <v>125.13</v>
      </c>
      <c r="DA345">
        <f t="shared" si="40"/>
        <v>9.4600000000000009</v>
      </c>
      <c r="DB345">
        <f t="shared" si="36"/>
        <v>223.98</v>
      </c>
      <c r="DC345">
        <f t="shared" si="37"/>
        <v>44.28</v>
      </c>
    </row>
    <row r="346" spans="1:107" x14ac:dyDescent="0.2">
      <c r="A346">
        <f>ROW(Source!A270)</f>
        <v>270</v>
      </c>
      <c r="B346">
        <v>109223223</v>
      </c>
      <c r="C346">
        <v>109224510</v>
      </c>
      <c r="D346">
        <v>73717138</v>
      </c>
      <c r="E346">
        <v>1</v>
      </c>
      <c r="F346">
        <v>1</v>
      </c>
      <c r="G346">
        <v>13</v>
      </c>
      <c r="H346">
        <v>2</v>
      </c>
      <c r="I346" t="s">
        <v>735</v>
      </c>
      <c r="J346" t="s">
        <v>736</v>
      </c>
      <c r="K346" t="s">
        <v>737</v>
      </c>
      <c r="L346">
        <v>1367</v>
      </c>
      <c r="N346">
        <v>1011</v>
      </c>
      <c r="O346" t="s">
        <v>535</v>
      </c>
      <c r="P346" t="s">
        <v>535</v>
      </c>
      <c r="Q346">
        <v>1</v>
      </c>
      <c r="W346">
        <v>0</v>
      </c>
      <c r="X346">
        <v>2023875219</v>
      </c>
      <c r="Y346">
        <v>0.52</v>
      </c>
      <c r="AA346">
        <v>0</v>
      </c>
      <c r="AB346">
        <v>1759.49</v>
      </c>
      <c r="AC346">
        <v>641.19000000000005</v>
      </c>
      <c r="AD346">
        <v>0</v>
      </c>
      <c r="AE346">
        <v>0</v>
      </c>
      <c r="AF346">
        <v>178.02</v>
      </c>
      <c r="AG346">
        <v>23.5</v>
      </c>
      <c r="AH346">
        <v>0</v>
      </c>
      <c r="AI346">
        <v>1</v>
      </c>
      <c r="AJ346">
        <v>9.44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0.52</v>
      </c>
      <c r="AU346" t="s">
        <v>3</v>
      </c>
      <c r="AV346">
        <v>0</v>
      </c>
      <c r="AW346">
        <v>2</v>
      </c>
      <c r="AX346">
        <v>109224526</v>
      </c>
      <c r="AY346">
        <v>1</v>
      </c>
      <c r="AZ346">
        <v>0</v>
      </c>
      <c r="BA346">
        <v>368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Y346*Source!I270</f>
        <v>1.4872000000000002E-2</v>
      </c>
      <c r="CY346">
        <f t="shared" si="38"/>
        <v>1759.49</v>
      </c>
      <c r="CZ346">
        <f t="shared" si="39"/>
        <v>178.02</v>
      </c>
      <c r="DA346">
        <f t="shared" si="40"/>
        <v>9.44</v>
      </c>
      <c r="DB346">
        <f t="shared" si="36"/>
        <v>92.57</v>
      </c>
      <c r="DC346">
        <f t="shared" si="37"/>
        <v>12.22</v>
      </c>
    </row>
    <row r="347" spans="1:107" x14ac:dyDescent="0.2">
      <c r="A347">
        <f>ROW(Source!A270)</f>
        <v>270</v>
      </c>
      <c r="B347">
        <v>109223223</v>
      </c>
      <c r="C347">
        <v>109224510</v>
      </c>
      <c r="D347">
        <v>73692217</v>
      </c>
      <c r="E347">
        <v>1</v>
      </c>
      <c r="F347">
        <v>1</v>
      </c>
      <c r="G347">
        <v>13</v>
      </c>
      <c r="H347">
        <v>3</v>
      </c>
      <c r="I347" t="s">
        <v>322</v>
      </c>
      <c r="J347" t="s">
        <v>324</v>
      </c>
      <c r="K347" t="s">
        <v>323</v>
      </c>
      <c r="L347">
        <v>1339</v>
      </c>
      <c r="N347">
        <v>1007</v>
      </c>
      <c r="O347" t="s">
        <v>63</v>
      </c>
      <c r="P347" t="s">
        <v>63</v>
      </c>
      <c r="Q347">
        <v>1</v>
      </c>
      <c r="W347">
        <v>0</v>
      </c>
      <c r="X347">
        <v>-862991314</v>
      </c>
      <c r="Y347">
        <v>7</v>
      </c>
      <c r="AA347">
        <v>36.409999999999997</v>
      </c>
      <c r="AB347">
        <v>0</v>
      </c>
      <c r="AC347">
        <v>0</v>
      </c>
      <c r="AD347">
        <v>0</v>
      </c>
      <c r="AE347">
        <v>7.07</v>
      </c>
      <c r="AF347">
        <v>0</v>
      </c>
      <c r="AG347">
        <v>0</v>
      </c>
      <c r="AH347">
        <v>0</v>
      </c>
      <c r="AI347">
        <v>5.14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7</v>
      </c>
      <c r="AU347" t="s">
        <v>3</v>
      </c>
      <c r="AV347">
        <v>0</v>
      </c>
      <c r="AW347">
        <v>2</v>
      </c>
      <c r="AX347">
        <v>109224527</v>
      </c>
      <c r="AY347">
        <v>1</v>
      </c>
      <c r="AZ347">
        <v>0</v>
      </c>
      <c r="BA347">
        <v>369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Y347*Source!I270</f>
        <v>0.20019999999999999</v>
      </c>
      <c r="CY347">
        <f>AA347</f>
        <v>36.409999999999997</v>
      </c>
      <c r="CZ347">
        <f>AE347</f>
        <v>7.07</v>
      </c>
      <c r="DA347">
        <f>AI347</f>
        <v>5.14</v>
      </c>
      <c r="DB347">
        <f t="shared" si="36"/>
        <v>49.49</v>
      </c>
      <c r="DC347">
        <f t="shared" si="37"/>
        <v>0</v>
      </c>
    </row>
    <row r="348" spans="1:107" x14ac:dyDescent="0.2">
      <c r="A348">
        <f>ROW(Source!A270)</f>
        <v>270</v>
      </c>
      <c r="B348">
        <v>109223223</v>
      </c>
      <c r="C348">
        <v>109224510</v>
      </c>
      <c r="D348">
        <v>73693499</v>
      </c>
      <c r="E348">
        <v>1</v>
      </c>
      <c r="F348">
        <v>1</v>
      </c>
      <c r="G348">
        <v>13</v>
      </c>
      <c r="H348">
        <v>3</v>
      </c>
      <c r="I348" t="s">
        <v>382</v>
      </c>
      <c r="J348" t="s">
        <v>384</v>
      </c>
      <c r="K348" t="s">
        <v>383</v>
      </c>
      <c r="L348">
        <v>1339</v>
      </c>
      <c r="N348">
        <v>1007</v>
      </c>
      <c r="O348" t="s">
        <v>63</v>
      </c>
      <c r="P348" t="s">
        <v>63</v>
      </c>
      <c r="Q348">
        <v>1</v>
      </c>
      <c r="W348">
        <v>0</v>
      </c>
      <c r="X348">
        <v>558400410</v>
      </c>
      <c r="Y348">
        <v>126</v>
      </c>
      <c r="AA348">
        <v>3110.99</v>
      </c>
      <c r="AB348">
        <v>0</v>
      </c>
      <c r="AC348">
        <v>0</v>
      </c>
      <c r="AD348">
        <v>0</v>
      </c>
      <c r="AE348">
        <v>160.62</v>
      </c>
      <c r="AF348">
        <v>0</v>
      </c>
      <c r="AG348">
        <v>0</v>
      </c>
      <c r="AH348">
        <v>0</v>
      </c>
      <c r="AI348">
        <v>19.329999999999998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126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Y348*Source!I270</f>
        <v>3.6036000000000001</v>
      </c>
      <c r="CY348">
        <f>AA348</f>
        <v>3110.99</v>
      </c>
      <c r="CZ348">
        <f>AE348</f>
        <v>160.62</v>
      </c>
      <c r="DA348">
        <f>AI348</f>
        <v>19.329999999999998</v>
      </c>
      <c r="DB348">
        <f t="shared" si="36"/>
        <v>20238.12</v>
      </c>
      <c r="DC348">
        <f t="shared" si="37"/>
        <v>0</v>
      </c>
    </row>
    <row r="349" spans="1:107" x14ac:dyDescent="0.2">
      <c r="A349">
        <f>ROW(Source!A273)</f>
        <v>273</v>
      </c>
      <c r="B349">
        <v>109223225</v>
      </c>
      <c r="C349">
        <v>109224530</v>
      </c>
      <c r="D349">
        <v>73637150</v>
      </c>
      <c r="E349">
        <v>13</v>
      </c>
      <c r="F349">
        <v>1</v>
      </c>
      <c r="G349">
        <v>13</v>
      </c>
      <c r="H349">
        <v>1</v>
      </c>
      <c r="I349" t="s">
        <v>583</v>
      </c>
      <c r="J349" t="s">
        <v>3</v>
      </c>
      <c r="K349" t="s">
        <v>584</v>
      </c>
      <c r="L349">
        <v>1191</v>
      </c>
      <c r="N349">
        <v>1013</v>
      </c>
      <c r="O349" t="s">
        <v>585</v>
      </c>
      <c r="P349" t="s">
        <v>585</v>
      </c>
      <c r="Q349">
        <v>1</v>
      </c>
      <c r="W349">
        <v>0</v>
      </c>
      <c r="X349">
        <v>476480486</v>
      </c>
      <c r="Y349">
        <v>14.4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14.4</v>
      </c>
      <c r="AU349" t="s">
        <v>3</v>
      </c>
      <c r="AV349">
        <v>1</v>
      </c>
      <c r="AW349">
        <v>2</v>
      </c>
      <c r="AX349">
        <v>109224535</v>
      </c>
      <c r="AY349">
        <v>1</v>
      </c>
      <c r="AZ349">
        <v>0</v>
      </c>
      <c r="BA349">
        <v>371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Y349*Source!I273</f>
        <v>3.4358400000000002</v>
      </c>
      <c r="CY349">
        <f>AD349</f>
        <v>0</v>
      </c>
      <c r="CZ349">
        <f>AH349</f>
        <v>0</v>
      </c>
      <c r="DA349">
        <f>AL349</f>
        <v>1</v>
      </c>
      <c r="DB349">
        <f t="shared" si="36"/>
        <v>0</v>
      </c>
      <c r="DC349">
        <f t="shared" si="37"/>
        <v>0</v>
      </c>
    </row>
    <row r="350" spans="1:107" x14ac:dyDescent="0.2">
      <c r="A350">
        <f>ROW(Source!A273)</f>
        <v>273</v>
      </c>
      <c r="B350">
        <v>109223225</v>
      </c>
      <c r="C350">
        <v>109224530</v>
      </c>
      <c r="D350">
        <v>73692153</v>
      </c>
      <c r="E350">
        <v>1</v>
      </c>
      <c r="F350">
        <v>1</v>
      </c>
      <c r="G350">
        <v>13</v>
      </c>
      <c r="H350">
        <v>3</v>
      </c>
      <c r="I350" t="s">
        <v>744</v>
      </c>
      <c r="J350" t="s">
        <v>745</v>
      </c>
      <c r="K350" t="s">
        <v>746</v>
      </c>
      <c r="L350">
        <v>1348</v>
      </c>
      <c r="N350">
        <v>1009</v>
      </c>
      <c r="O350" t="s">
        <v>94</v>
      </c>
      <c r="P350" t="s">
        <v>94</v>
      </c>
      <c r="Q350">
        <v>1000</v>
      </c>
      <c r="W350">
        <v>0</v>
      </c>
      <c r="X350">
        <v>435343267</v>
      </c>
      <c r="Y350">
        <v>0.06</v>
      </c>
      <c r="AA350">
        <v>3501.78</v>
      </c>
      <c r="AB350">
        <v>0</v>
      </c>
      <c r="AC350">
        <v>0</v>
      </c>
      <c r="AD350">
        <v>0</v>
      </c>
      <c r="AE350">
        <v>3501.78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0.06</v>
      </c>
      <c r="AU350" t="s">
        <v>3</v>
      </c>
      <c r="AV350">
        <v>0</v>
      </c>
      <c r="AW350">
        <v>2</v>
      </c>
      <c r="AX350">
        <v>109224536</v>
      </c>
      <c r="AY350">
        <v>1</v>
      </c>
      <c r="AZ350">
        <v>0</v>
      </c>
      <c r="BA350">
        <v>372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Y350*Source!I273</f>
        <v>1.4316000000000001E-2</v>
      </c>
      <c r="CY350">
        <f>AA350</f>
        <v>3501.78</v>
      </c>
      <c r="CZ350">
        <f>AE350</f>
        <v>3501.78</v>
      </c>
      <c r="DA350">
        <f>AI350</f>
        <v>1</v>
      </c>
      <c r="DB350">
        <f t="shared" si="36"/>
        <v>210.11</v>
      </c>
      <c r="DC350">
        <f t="shared" si="37"/>
        <v>0</v>
      </c>
    </row>
    <row r="351" spans="1:107" x14ac:dyDescent="0.2">
      <c r="A351">
        <f>ROW(Source!A273)</f>
        <v>273</v>
      </c>
      <c r="B351">
        <v>109223225</v>
      </c>
      <c r="C351">
        <v>109224530</v>
      </c>
      <c r="D351">
        <v>73692764</v>
      </c>
      <c r="E351">
        <v>1</v>
      </c>
      <c r="F351">
        <v>1</v>
      </c>
      <c r="G351">
        <v>13</v>
      </c>
      <c r="H351">
        <v>3</v>
      </c>
      <c r="I351" t="s">
        <v>61</v>
      </c>
      <c r="J351" t="s">
        <v>64</v>
      </c>
      <c r="K351" t="s">
        <v>62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W351">
        <v>0</v>
      </c>
      <c r="X351">
        <v>2069056849</v>
      </c>
      <c r="Y351">
        <v>0.5</v>
      </c>
      <c r="AA351">
        <v>104.99</v>
      </c>
      <c r="AB351">
        <v>0</v>
      </c>
      <c r="AC351">
        <v>0</v>
      </c>
      <c r="AD351">
        <v>0</v>
      </c>
      <c r="AE351">
        <v>104.99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109224537</v>
      </c>
      <c r="AY351">
        <v>1</v>
      </c>
      <c r="AZ351">
        <v>0</v>
      </c>
      <c r="BA351">
        <v>373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Y351*Source!I273</f>
        <v>0.1193</v>
      </c>
      <c r="CY351">
        <f>AA351</f>
        <v>104.99</v>
      </c>
      <c r="CZ351">
        <f>AE351</f>
        <v>104.99</v>
      </c>
      <c r="DA351">
        <f>AI351</f>
        <v>1</v>
      </c>
      <c r="DB351">
        <f t="shared" si="36"/>
        <v>52.5</v>
      </c>
      <c r="DC351">
        <f t="shared" si="37"/>
        <v>0</v>
      </c>
    </row>
    <row r="352" spans="1:107" x14ac:dyDescent="0.2">
      <c r="A352">
        <f>ROW(Source!A273)</f>
        <v>273</v>
      </c>
      <c r="B352">
        <v>109223225</v>
      </c>
      <c r="C352">
        <v>109224530</v>
      </c>
      <c r="D352">
        <v>73711453</v>
      </c>
      <c r="E352">
        <v>1</v>
      </c>
      <c r="F352">
        <v>1</v>
      </c>
      <c r="G352">
        <v>13</v>
      </c>
      <c r="H352">
        <v>3</v>
      </c>
      <c r="I352" t="s">
        <v>392</v>
      </c>
      <c r="J352" t="s">
        <v>394</v>
      </c>
      <c r="K352" t="s">
        <v>393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-951986387</v>
      </c>
      <c r="Y352">
        <v>7.14</v>
      </c>
      <c r="AA352">
        <v>307.58999999999997</v>
      </c>
      <c r="AB352">
        <v>0</v>
      </c>
      <c r="AC352">
        <v>0</v>
      </c>
      <c r="AD352">
        <v>0</v>
      </c>
      <c r="AE352">
        <v>307.58999999999997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7.14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Y352*Source!I273</f>
        <v>1.7036039999999999</v>
      </c>
      <c r="CY352">
        <f>AA352</f>
        <v>307.58999999999997</v>
      </c>
      <c r="CZ352">
        <f>AE352</f>
        <v>307.58999999999997</v>
      </c>
      <c r="DA352">
        <f>AI352</f>
        <v>1</v>
      </c>
      <c r="DB352">
        <f t="shared" si="36"/>
        <v>2196.19</v>
      </c>
      <c r="DC352">
        <f t="shared" si="37"/>
        <v>0</v>
      </c>
    </row>
    <row r="353" spans="1:107" x14ac:dyDescent="0.2">
      <c r="A353">
        <f>ROW(Source!A274)</f>
        <v>274</v>
      </c>
      <c r="B353">
        <v>109223223</v>
      </c>
      <c r="C353">
        <v>109224530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583</v>
      </c>
      <c r="J353" t="s">
        <v>3</v>
      </c>
      <c r="K353" t="s">
        <v>584</v>
      </c>
      <c r="L353">
        <v>1191</v>
      </c>
      <c r="N353">
        <v>1013</v>
      </c>
      <c r="O353" t="s">
        <v>585</v>
      </c>
      <c r="P353" t="s">
        <v>585</v>
      </c>
      <c r="Q353">
        <v>1</v>
      </c>
      <c r="W353">
        <v>0</v>
      </c>
      <c r="X353">
        <v>476480486</v>
      </c>
      <c r="Y353">
        <v>14.4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14.4</v>
      </c>
      <c r="AU353" t="s">
        <v>3</v>
      </c>
      <c r="AV353">
        <v>1</v>
      </c>
      <c r="AW353">
        <v>2</v>
      </c>
      <c r="AX353">
        <v>109224535</v>
      </c>
      <c r="AY353">
        <v>1</v>
      </c>
      <c r="AZ353">
        <v>0</v>
      </c>
      <c r="BA353">
        <v>375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Y353*Source!I274</f>
        <v>3.4358400000000002</v>
      </c>
      <c r="CY353">
        <f>AD353</f>
        <v>0</v>
      </c>
      <c r="CZ353">
        <f>AH353</f>
        <v>0</v>
      </c>
      <c r="DA353">
        <f>AL353</f>
        <v>1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ROW(Source!A274)</f>
        <v>274</v>
      </c>
      <c r="B354">
        <v>109223223</v>
      </c>
      <c r="C354">
        <v>109224530</v>
      </c>
      <c r="D354">
        <v>73692153</v>
      </c>
      <c r="E354">
        <v>1</v>
      </c>
      <c r="F354">
        <v>1</v>
      </c>
      <c r="G354">
        <v>13</v>
      </c>
      <c r="H354">
        <v>3</v>
      </c>
      <c r="I354" t="s">
        <v>744</v>
      </c>
      <c r="J354" t="s">
        <v>745</v>
      </c>
      <c r="K354" t="s">
        <v>746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435343267</v>
      </c>
      <c r="Y354">
        <v>0.06</v>
      </c>
      <c r="AA354">
        <v>30395.45</v>
      </c>
      <c r="AB354">
        <v>0</v>
      </c>
      <c r="AC354">
        <v>0</v>
      </c>
      <c r="AD354">
        <v>0</v>
      </c>
      <c r="AE354">
        <v>3501.78</v>
      </c>
      <c r="AF354">
        <v>0</v>
      </c>
      <c r="AG354">
        <v>0</v>
      </c>
      <c r="AH354">
        <v>0</v>
      </c>
      <c r="AI354">
        <v>8.68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109224536</v>
      </c>
      <c r="AY354">
        <v>1</v>
      </c>
      <c r="AZ354">
        <v>0</v>
      </c>
      <c r="BA354">
        <v>376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Y354*Source!I274</f>
        <v>1.4316000000000001E-2</v>
      </c>
      <c r="CY354">
        <f>AA354</f>
        <v>30395.45</v>
      </c>
      <c r="CZ354">
        <f>AE354</f>
        <v>3501.78</v>
      </c>
      <c r="DA354">
        <f>AI354</f>
        <v>8.68</v>
      </c>
      <c r="DB354">
        <f t="shared" si="36"/>
        <v>210.11</v>
      </c>
      <c r="DC354">
        <f t="shared" si="37"/>
        <v>0</v>
      </c>
    </row>
    <row r="355" spans="1:107" x14ac:dyDescent="0.2">
      <c r="A355">
        <f>ROW(Source!A274)</f>
        <v>274</v>
      </c>
      <c r="B355">
        <v>109223223</v>
      </c>
      <c r="C355">
        <v>109224530</v>
      </c>
      <c r="D355">
        <v>73692764</v>
      </c>
      <c r="E355">
        <v>1</v>
      </c>
      <c r="F355">
        <v>1</v>
      </c>
      <c r="G355">
        <v>13</v>
      </c>
      <c r="H355">
        <v>3</v>
      </c>
      <c r="I355" t="s">
        <v>61</v>
      </c>
      <c r="J355" t="s">
        <v>64</v>
      </c>
      <c r="K355" t="s">
        <v>62</v>
      </c>
      <c r="L355">
        <v>1339</v>
      </c>
      <c r="N355">
        <v>1007</v>
      </c>
      <c r="O355" t="s">
        <v>63</v>
      </c>
      <c r="P355" t="s">
        <v>63</v>
      </c>
      <c r="Q355">
        <v>1</v>
      </c>
      <c r="W355">
        <v>0</v>
      </c>
      <c r="X355">
        <v>2069056849</v>
      </c>
      <c r="Y355">
        <v>0.5</v>
      </c>
      <c r="AA355">
        <v>637.29</v>
      </c>
      <c r="AB355">
        <v>0</v>
      </c>
      <c r="AC355">
        <v>0</v>
      </c>
      <c r="AD355">
        <v>0</v>
      </c>
      <c r="AE355">
        <v>104.99</v>
      </c>
      <c r="AF355">
        <v>0</v>
      </c>
      <c r="AG355">
        <v>0</v>
      </c>
      <c r="AH355">
        <v>0</v>
      </c>
      <c r="AI355">
        <v>6.07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0.5</v>
      </c>
      <c r="AU355" t="s">
        <v>3</v>
      </c>
      <c r="AV355">
        <v>0</v>
      </c>
      <c r="AW355">
        <v>2</v>
      </c>
      <c r="AX355">
        <v>109224537</v>
      </c>
      <c r="AY355">
        <v>1</v>
      </c>
      <c r="AZ355">
        <v>0</v>
      </c>
      <c r="BA355">
        <v>377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Y355*Source!I274</f>
        <v>0.1193</v>
      </c>
      <c r="CY355">
        <f>AA355</f>
        <v>637.29</v>
      </c>
      <c r="CZ355">
        <f>AE355</f>
        <v>104.99</v>
      </c>
      <c r="DA355">
        <f>AI355</f>
        <v>6.07</v>
      </c>
      <c r="DB355">
        <f t="shared" si="36"/>
        <v>52.5</v>
      </c>
      <c r="DC355">
        <f t="shared" si="37"/>
        <v>0</v>
      </c>
    </row>
    <row r="356" spans="1:107" x14ac:dyDescent="0.2">
      <c r="A356">
        <f>ROW(Source!A274)</f>
        <v>274</v>
      </c>
      <c r="B356">
        <v>109223223</v>
      </c>
      <c r="C356">
        <v>109224530</v>
      </c>
      <c r="D356">
        <v>73711453</v>
      </c>
      <c r="E356">
        <v>1</v>
      </c>
      <c r="F356">
        <v>1</v>
      </c>
      <c r="G356">
        <v>13</v>
      </c>
      <c r="H356">
        <v>3</v>
      </c>
      <c r="I356" t="s">
        <v>392</v>
      </c>
      <c r="J356" t="s">
        <v>394</v>
      </c>
      <c r="K356" t="s">
        <v>393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-951986387</v>
      </c>
      <c r="Y356">
        <v>7.14</v>
      </c>
      <c r="AA356">
        <v>3737.22</v>
      </c>
      <c r="AB356">
        <v>0</v>
      </c>
      <c r="AC356">
        <v>0</v>
      </c>
      <c r="AD356">
        <v>0</v>
      </c>
      <c r="AE356">
        <v>307.58999999999997</v>
      </c>
      <c r="AF356">
        <v>0</v>
      </c>
      <c r="AG356">
        <v>0</v>
      </c>
      <c r="AH356">
        <v>0</v>
      </c>
      <c r="AI356">
        <v>12.15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3</v>
      </c>
      <c r="AT356">
        <v>7.14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Y356*Source!I274</f>
        <v>1.7036039999999999</v>
      </c>
      <c r="CY356">
        <f>AA356</f>
        <v>3737.22</v>
      </c>
      <c r="CZ356">
        <f>AE356</f>
        <v>307.58999999999997</v>
      </c>
      <c r="DA356">
        <f>AI356</f>
        <v>12.15</v>
      </c>
      <c r="DB356">
        <f t="shared" si="36"/>
        <v>2196.19</v>
      </c>
      <c r="DC356">
        <f t="shared" si="37"/>
        <v>0</v>
      </c>
    </row>
    <row r="357" spans="1:107" x14ac:dyDescent="0.2">
      <c r="A357">
        <f>ROW(Source!A277)</f>
        <v>277</v>
      </c>
      <c r="B357">
        <v>109223225</v>
      </c>
      <c r="C357">
        <v>109224540</v>
      </c>
      <c r="D357">
        <v>73637150</v>
      </c>
      <c r="E357">
        <v>13</v>
      </c>
      <c r="F357">
        <v>1</v>
      </c>
      <c r="G357">
        <v>13</v>
      </c>
      <c r="H357">
        <v>1</v>
      </c>
      <c r="I357" t="s">
        <v>583</v>
      </c>
      <c r="J357" t="s">
        <v>3</v>
      </c>
      <c r="K357" t="s">
        <v>584</v>
      </c>
      <c r="L357">
        <v>1191</v>
      </c>
      <c r="N357">
        <v>1013</v>
      </c>
      <c r="O357" t="s">
        <v>585</v>
      </c>
      <c r="P357" t="s">
        <v>585</v>
      </c>
      <c r="Q357">
        <v>1</v>
      </c>
      <c r="W357">
        <v>0</v>
      </c>
      <c r="X357">
        <v>476480486</v>
      </c>
      <c r="Y357">
        <v>4.6399999999999997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2.3199999999999998</v>
      </c>
      <c r="AU357" t="s">
        <v>399</v>
      </c>
      <c r="AV357">
        <v>1</v>
      </c>
      <c r="AW357">
        <v>2</v>
      </c>
      <c r="AX357">
        <v>109224543</v>
      </c>
      <c r="AY357">
        <v>1</v>
      </c>
      <c r="AZ357">
        <v>0</v>
      </c>
      <c r="BA357">
        <v>379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Y357*Source!I277</f>
        <v>1.1071039999999999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ROUND((ROUND(AT357*CZ357,2)*2),6)</f>
        <v>0</v>
      </c>
      <c r="DC357">
        <f>ROUND((ROUND(AT357*AG357,2)*2),6)</f>
        <v>0</v>
      </c>
    </row>
    <row r="358" spans="1:107" x14ac:dyDescent="0.2">
      <c r="A358">
        <f>ROW(Source!A277)</f>
        <v>277</v>
      </c>
      <c r="B358">
        <v>109223225</v>
      </c>
      <c r="C358">
        <v>109224540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392</v>
      </c>
      <c r="J358" t="s">
        <v>394</v>
      </c>
      <c r="K358" t="s">
        <v>393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2.42</v>
      </c>
      <c r="AA358">
        <v>307.58999999999997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1.21</v>
      </c>
      <c r="AU358" t="s">
        <v>399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Y358*Source!I277</f>
        <v>0.57741200000000004</v>
      </c>
      <c r="CY358">
        <f>AA358</f>
        <v>307.58999999999997</v>
      </c>
      <c r="CZ358">
        <f>AE358</f>
        <v>307.58999999999997</v>
      </c>
      <c r="DA358">
        <f>AI358</f>
        <v>1</v>
      </c>
      <c r="DB358">
        <f>ROUND((ROUND(AT358*CZ358,2)*2),6)</f>
        <v>744.36</v>
      </c>
      <c r="DC358">
        <f>ROUND((ROUND(AT358*AG358,2)*2),6)</f>
        <v>0</v>
      </c>
    </row>
    <row r="359" spans="1:107" x14ac:dyDescent="0.2">
      <c r="A359">
        <f>ROW(Source!A278)</f>
        <v>278</v>
      </c>
      <c r="B359">
        <v>109223223</v>
      </c>
      <c r="C359">
        <v>109224540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583</v>
      </c>
      <c r="J359" t="s">
        <v>3</v>
      </c>
      <c r="K359" t="s">
        <v>584</v>
      </c>
      <c r="L359">
        <v>1191</v>
      </c>
      <c r="N359">
        <v>1013</v>
      </c>
      <c r="O359" t="s">
        <v>585</v>
      </c>
      <c r="P359" t="s">
        <v>585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399</v>
      </c>
      <c r="AV359">
        <v>1</v>
      </c>
      <c r="AW359">
        <v>2</v>
      </c>
      <c r="AX359">
        <v>109224543</v>
      </c>
      <c r="AY359">
        <v>1</v>
      </c>
      <c r="AZ359">
        <v>0</v>
      </c>
      <c r="BA359">
        <v>381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Y359*Source!I278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ROW(Source!A278)</f>
        <v>278</v>
      </c>
      <c r="B360">
        <v>109223223</v>
      </c>
      <c r="C360">
        <v>109224540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392</v>
      </c>
      <c r="J360" t="s">
        <v>394</v>
      </c>
      <c r="K360" t="s">
        <v>393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3737.22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12.15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399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Y360*Source!I278</f>
        <v>0.57741200000000004</v>
      </c>
      <c r="CY360">
        <f>AA360</f>
        <v>3737.22</v>
      </c>
      <c r="CZ360">
        <f>AE360</f>
        <v>307.58999999999997</v>
      </c>
      <c r="DA360">
        <f>AI360</f>
        <v>12.15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ROW(Source!A346)</f>
        <v>346</v>
      </c>
      <c r="B361">
        <v>109223225</v>
      </c>
      <c r="C361">
        <v>109224546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583</v>
      </c>
      <c r="J361" t="s">
        <v>3</v>
      </c>
      <c r="K361" t="s">
        <v>584</v>
      </c>
      <c r="L361">
        <v>1191</v>
      </c>
      <c r="N361">
        <v>1013</v>
      </c>
      <c r="O361" t="s">
        <v>585</v>
      </c>
      <c r="P361" t="s">
        <v>585</v>
      </c>
      <c r="Q361">
        <v>1</v>
      </c>
      <c r="W361">
        <v>0</v>
      </c>
      <c r="X361">
        <v>476480486</v>
      </c>
      <c r="Y361">
        <v>40.799999999999997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40.799999999999997</v>
      </c>
      <c r="AU361" t="s">
        <v>3</v>
      </c>
      <c r="AV361">
        <v>1</v>
      </c>
      <c r="AW361">
        <v>2</v>
      </c>
      <c r="AX361">
        <v>109224548</v>
      </c>
      <c r="AY361">
        <v>1</v>
      </c>
      <c r="AZ361">
        <v>0</v>
      </c>
      <c r="BA361">
        <v>383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Y361*Source!I346</f>
        <v>81.599999999999994</v>
      </c>
      <c r="CY361">
        <f t="shared" ref="CY361:CY392" si="41">AD361</f>
        <v>0</v>
      </c>
      <c r="CZ361">
        <f t="shared" ref="CZ361:CZ392" si="42">AH361</f>
        <v>0</v>
      </c>
      <c r="DA361">
        <f t="shared" ref="DA361:DA392" si="43">AL361</f>
        <v>1</v>
      </c>
      <c r="DB361">
        <f t="shared" ref="DB361:DB402" si="44">ROUND(ROUND(AT361*CZ361,2),6)</f>
        <v>0</v>
      </c>
      <c r="DC361">
        <f t="shared" ref="DC361:DC402" si="45">ROUND(ROUND(AT361*AG361,2),6)</f>
        <v>0</v>
      </c>
    </row>
    <row r="362" spans="1:107" x14ac:dyDescent="0.2">
      <c r="A362">
        <f>ROW(Source!A347)</f>
        <v>347</v>
      </c>
      <c r="B362">
        <v>109223223</v>
      </c>
      <c r="C362">
        <v>109224546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583</v>
      </c>
      <c r="J362" t="s">
        <v>3</v>
      </c>
      <c r="K362" t="s">
        <v>584</v>
      </c>
      <c r="L362">
        <v>1191</v>
      </c>
      <c r="N362">
        <v>1013</v>
      </c>
      <c r="O362" t="s">
        <v>585</v>
      </c>
      <c r="P362" t="s">
        <v>585</v>
      </c>
      <c r="Q362">
        <v>1</v>
      </c>
      <c r="W362">
        <v>0</v>
      </c>
      <c r="X362">
        <v>476480486</v>
      </c>
      <c r="Y362">
        <v>40.799999999999997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40.799999999999997</v>
      </c>
      <c r="AU362" t="s">
        <v>3</v>
      </c>
      <c r="AV362">
        <v>1</v>
      </c>
      <c r="AW362">
        <v>2</v>
      </c>
      <c r="AX362">
        <v>109224548</v>
      </c>
      <c r="AY362">
        <v>1</v>
      </c>
      <c r="AZ362">
        <v>0</v>
      </c>
      <c r="BA362">
        <v>384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Y362*Source!I347</f>
        <v>81.599999999999994</v>
      </c>
      <c r="CY362">
        <f t="shared" si="41"/>
        <v>0</v>
      </c>
      <c r="CZ362">
        <f t="shared" si="42"/>
        <v>0</v>
      </c>
      <c r="DA362">
        <f t="shared" si="43"/>
        <v>1</v>
      </c>
      <c r="DB362">
        <f t="shared" si="44"/>
        <v>0</v>
      </c>
      <c r="DC362">
        <f t="shared" si="45"/>
        <v>0</v>
      </c>
    </row>
    <row r="363" spans="1:107" x14ac:dyDescent="0.2">
      <c r="A363">
        <f>ROW(Source!A348)</f>
        <v>348</v>
      </c>
      <c r="B363">
        <v>109223225</v>
      </c>
      <c r="C363">
        <v>109224549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583</v>
      </c>
      <c r="J363" t="s">
        <v>3</v>
      </c>
      <c r="K363" t="s">
        <v>584</v>
      </c>
      <c r="L363">
        <v>1191</v>
      </c>
      <c r="N363">
        <v>1013</v>
      </c>
      <c r="O363" t="s">
        <v>585</v>
      </c>
      <c r="P363" t="s">
        <v>585</v>
      </c>
      <c r="Q363">
        <v>1</v>
      </c>
      <c r="W363">
        <v>0</v>
      </c>
      <c r="X363">
        <v>476480486</v>
      </c>
      <c r="Y363">
        <v>53.6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53.6</v>
      </c>
      <c r="AU363" t="s">
        <v>3</v>
      </c>
      <c r="AV363">
        <v>1</v>
      </c>
      <c r="AW363">
        <v>2</v>
      </c>
      <c r="AX363">
        <v>109224551</v>
      </c>
      <c r="AY363">
        <v>1</v>
      </c>
      <c r="AZ363">
        <v>0</v>
      </c>
      <c r="BA363">
        <v>385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0.72038400000000002</v>
      </c>
      <c r="CY363">
        <f t="shared" si="41"/>
        <v>0</v>
      </c>
      <c r="CZ363">
        <f t="shared" si="42"/>
        <v>0</v>
      </c>
      <c r="DA363">
        <f t="shared" si="43"/>
        <v>1</v>
      </c>
      <c r="DB363">
        <f t="shared" si="44"/>
        <v>0</v>
      </c>
      <c r="DC363">
        <f t="shared" si="45"/>
        <v>0</v>
      </c>
    </row>
    <row r="364" spans="1:107" x14ac:dyDescent="0.2">
      <c r="A364">
        <f>ROW(Source!A349)</f>
        <v>349</v>
      </c>
      <c r="B364">
        <v>109223223</v>
      </c>
      <c r="C364">
        <v>109224549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583</v>
      </c>
      <c r="J364" t="s">
        <v>3</v>
      </c>
      <c r="K364" t="s">
        <v>584</v>
      </c>
      <c r="L364">
        <v>1191</v>
      </c>
      <c r="N364">
        <v>1013</v>
      </c>
      <c r="O364" t="s">
        <v>585</v>
      </c>
      <c r="P364" t="s">
        <v>585</v>
      </c>
      <c r="Q364">
        <v>1</v>
      </c>
      <c r="W364">
        <v>0</v>
      </c>
      <c r="X364">
        <v>476480486</v>
      </c>
      <c r="Y364">
        <v>53.6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53.6</v>
      </c>
      <c r="AU364" t="s">
        <v>3</v>
      </c>
      <c r="AV364">
        <v>1</v>
      </c>
      <c r="AW364">
        <v>2</v>
      </c>
      <c r="AX364">
        <v>109224551</v>
      </c>
      <c r="AY364">
        <v>1</v>
      </c>
      <c r="AZ364">
        <v>0</v>
      </c>
      <c r="BA364">
        <v>386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0.72038400000000002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109223225</v>
      </c>
      <c r="C365">
        <v>109224552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583</v>
      </c>
      <c r="J365" t="s">
        <v>3</v>
      </c>
      <c r="K365" t="s">
        <v>584</v>
      </c>
      <c r="L365">
        <v>1191</v>
      </c>
      <c r="N365">
        <v>1013</v>
      </c>
      <c r="O365" t="s">
        <v>585</v>
      </c>
      <c r="P365" t="s">
        <v>585</v>
      </c>
      <c r="Q365">
        <v>1</v>
      </c>
      <c r="W365">
        <v>0</v>
      </c>
      <c r="X365">
        <v>476480486</v>
      </c>
      <c r="Y365">
        <v>15.8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15.8</v>
      </c>
      <c r="AU365" t="s">
        <v>3</v>
      </c>
      <c r="AV365">
        <v>1</v>
      </c>
      <c r="AW365">
        <v>2</v>
      </c>
      <c r="AX365">
        <v>109224554</v>
      </c>
      <c r="AY365">
        <v>1</v>
      </c>
      <c r="AZ365">
        <v>0</v>
      </c>
      <c r="BA365">
        <v>387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23.858000000000001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109223223</v>
      </c>
      <c r="C366">
        <v>109224552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583</v>
      </c>
      <c r="J366" t="s">
        <v>3</v>
      </c>
      <c r="K366" t="s">
        <v>584</v>
      </c>
      <c r="L366">
        <v>1191</v>
      </c>
      <c r="N366">
        <v>1013</v>
      </c>
      <c r="O366" t="s">
        <v>585</v>
      </c>
      <c r="P366" t="s">
        <v>585</v>
      </c>
      <c r="Q366">
        <v>1</v>
      </c>
      <c r="W366">
        <v>0</v>
      </c>
      <c r="X366">
        <v>476480486</v>
      </c>
      <c r="Y366">
        <v>15.8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15.8</v>
      </c>
      <c r="AU366" t="s">
        <v>3</v>
      </c>
      <c r="AV366">
        <v>1</v>
      </c>
      <c r="AW366">
        <v>2</v>
      </c>
      <c r="AX366">
        <v>109224554</v>
      </c>
      <c r="AY366">
        <v>1</v>
      </c>
      <c r="AZ366">
        <v>0</v>
      </c>
      <c r="BA366">
        <v>388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23.858000000000001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109223225</v>
      </c>
      <c r="C367">
        <v>109224555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583</v>
      </c>
      <c r="J367" t="s">
        <v>3</v>
      </c>
      <c r="K367" t="s">
        <v>584</v>
      </c>
      <c r="L367">
        <v>1191</v>
      </c>
      <c r="N367">
        <v>1013</v>
      </c>
      <c r="O367" t="s">
        <v>585</v>
      </c>
      <c r="P367" t="s">
        <v>585</v>
      </c>
      <c r="Q367">
        <v>1</v>
      </c>
      <c r="W367">
        <v>0</v>
      </c>
      <c r="X367">
        <v>476480486</v>
      </c>
      <c r="Y367">
        <v>124.68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124.68</v>
      </c>
      <c r="AU367" t="s">
        <v>3</v>
      </c>
      <c r="AV367">
        <v>1</v>
      </c>
      <c r="AW367">
        <v>2</v>
      </c>
      <c r="AX367">
        <v>109224557</v>
      </c>
      <c r="AY367">
        <v>1</v>
      </c>
      <c r="AZ367">
        <v>0</v>
      </c>
      <c r="BA367">
        <v>389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29.923200000000001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109223223</v>
      </c>
      <c r="C368">
        <v>109224555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583</v>
      </c>
      <c r="J368" t="s">
        <v>3</v>
      </c>
      <c r="K368" t="s">
        <v>584</v>
      </c>
      <c r="L368">
        <v>1191</v>
      </c>
      <c r="N368">
        <v>1013</v>
      </c>
      <c r="O368" t="s">
        <v>585</v>
      </c>
      <c r="P368" t="s">
        <v>585</v>
      </c>
      <c r="Q368">
        <v>1</v>
      </c>
      <c r="W368">
        <v>0</v>
      </c>
      <c r="X368">
        <v>476480486</v>
      </c>
      <c r="Y368">
        <v>124.68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124.68</v>
      </c>
      <c r="AU368" t="s">
        <v>3</v>
      </c>
      <c r="AV368">
        <v>1</v>
      </c>
      <c r="AW368">
        <v>2</v>
      </c>
      <c r="AX368">
        <v>109224557</v>
      </c>
      <c r="AY368">
        <v>1</v>
      </c>
      <c r="AZ368">
        <v>0</v>
      </c>
      <c r="BA368">
        <v>392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29.923200000000001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109223225</v>
      </c>
      <c r="C369">
        <v>109224560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583</v>
      </c>
      <c r="J369" t="s">
        <v>3</v>
      </c>
      <c r="K369" t="s">
        <v>584</v>
      </c>
      <c r="L369">
        <v>1191</v>
      </c>
      <c r="N369">
        <v>1013</v>
      </c>
      <c r="O369" t="s">
        <v>585</v>
      </c>
      <c r="P369" t="s">
        <v>585</v>
      </c>
      <c r="Q369">
        <v>1</v>
      </c>
      <c r="W369">
        <v>0</v>
      </c>
      <c r="X369">
        <v>476480486</v>
      </c>
      <c r="Y369">
        <v>67.98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67.98</v>
      </c>
      <c r="AU369" t="s">
        <v>3</v>
      </c>
      <c r="AV369">
        <v>1</v>
      </c>
      <c r="AW369">
        <v>2</v>
      </c>
      <c r="AX369">
        <v>109224562</v>
      </c>
      <c r="AY369">
        <v>1</v>
      </c>
      <c r="AZ369">
        <v>0</v>
      </c>
      <c r="BA369">
        <v>395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8.1576000000000004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109223223</v>
      </c>
      <c r="C370">
        <v>109224560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583</v>
      </c>
      <c r="J370" t="s">
        <v>3</v>
      </c>
      <c r="K370" t="s">
        <v>584</v>
      </c>
      <c r="L370">
        <v>1191</v>
      </c>
      <c r="N370">
        <v>1013</v>
      </c>
      <c r="O370" t="s">
        <v>585</v>
      </c>
      <c r="P370" t="s">
        <v>585</v>
      </c>
      <c r="Q370">
        <v>1</v>
      </c>
      <c r="W370">
        <v>0</v>
      </c>
      <c r="X370">
        <v>476480486</v>
      </c>
      <c r="Y370">
        <v>67.98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67.98</v>
      </c>
      <c r="AU370" t="s">
        <v>3</v>
      </c>
      <c r="AV370">
        <v>1</v>
      </c>
      <c r="AW370">
        <v>2</v>
      </c>
      <c r="AX370">
        <v>109224562</v>
      </c>
      <c r="AY370">
        <v>1</v>
      </c>
      <c r="AZ370">
        <v>0</v>
      </c>
      <c r="BA370">
        <v>396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8.1576000000000004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109223225</v>
      </c>
      <c r="C371">
        <v>109224563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583</v>
      </c>
      <c r="J371" t="s">
        <v>3</v>
      </c>
      <c r="K371" t="s">
        <v>584</v>
      </c>
      <c r="L371">
        <v>1191</v>
      </c>
      <c r="N371">
        <v>1013</v>
      </c>
      <c r="O371" t="s">
        <v>585</v>
      </c>
      <c r="P371" t="s">
        <v>585</v>
      </c>
      <c r="Q371">
        <v>1</v>
      </c>
      <c r="W371">
        <v>0</v>
      </c>
      <c r="X371">
        <v>476480486</v>
      </c>
      <c r="Y371"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1</v>
      </c>
      <c r="AW371">
        <v>2</v>
      </c>
      <c r="AX371">
        <v>109224565</v>
      </c>
      <c r="AY371">
        <v>1</v>
      </c>
      <c r="AZ371">
        <v>0</v>
      </c>
      <c r="BA371">
        <v>397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3.5999999999999996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109223223</v>
      </c>
      <c r="C372">
        <v>109224563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583</v>
      </c>
      <c r="J372" t="s">
        <v>3</v>
      </c>
      <c r="K372" t="s">
        <v>584</v>
      </c>
      <c r="L372">
        <v>1191</v>
      </c>
      <c r="N372">
        <v>1013</v>
      </c>
      <c r="O372" t="s">
        <v>585</v>
      </c>
      <c r="P372" t="s">
        <v>585</v>
      </c>
      <c r="Q372">
        <v>1</v>
      </c>
      <c r="W372">
        <v>0</v>
      </c>
      <c r="X372">
        <v>476480486</v>
      </c>
      <c r="Y372">
        <v>20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20</v>
      </c>
      <c r="AU372" t="s">
        <v>3</v>
      </c>
      <c r="AV372">
        <v>1</v>
      </c>
      <c r="AW372">
        <v>2</v>
      </c>
      <c r="AX372">
        <v>109224565</v>
      </c>
      <c r="AY372">
        <v>1</v>
      </c>
      <c r="AZ372">
        <v>0</v>
      </c>
      <c r="BA372">
        <v>398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3.5999999999999996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109223225</v>
      </c>
      <c r="C373">
        <v>109224566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583</v>
      </c>
      <c r="J373" t="s">
        <v>3</v>
      </c>
      <c r="K373" t="s">
        <v>584</v>
      </c>
      <c r="L373">
        <v>1191</v>
      </c>
      <c r="N373">
        <v>1013</v>
      </c>
      <c r="O373" t="s">
        <v>585</v>
      </c>
      <c r="P373" t="s">
        <v>585</v>
      </c>
      <c r="Q373">
        <v>1</v>
      </c>
      <c r="W373">
        <v>0</v>
      </c>
      <c r="X373">
        <v>476480486</v>
      </c>
      <c r="Y373">
        <v>86.52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86.52</v>
      </c>
      <c r="AU373" t="s">
        <v>3</v>
      </c>
      <c r="AV373">
        <v>1</v>
      </c>
      <c r="AW373">
        <v>2</v>
      </c>
      <c r="AX373">
        <v>109224568</v>
      </c>
      <c r="AY373">
        <v>1</v>
      </c>
      <c r="AZ373">
        <v>0</v>
      </c>
      <c r="BA373">
        <v>399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10.382399999999999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109223223</v>
      </c>
      <c r="C374">
        <v>109224566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583</v>
      </c>
      <c r="J374" t="s">
        <v>3</v>
      </c>
      <c r="K374" t="s">
        <v>584</v>
      </c>
      <c r="L374">
        <v>1191</v>
      </c>
      <c r="N374">
        <v>1013</v>
      </c>
      <c r="O374" t="s">
        <v>585</v>
      </c>
      <c r="P374" t="s">
        <v>585</v>
      </c>
      <c r="Q374">
        <v>1</v>
      </c>
      <c r="W374">
        <v>0</v>
      </c>
      <c r="X374">
        <v>476480486</v>
      </c>
      <c r="Y374">
        <v>86.52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86.52</v>
      </c>
      <c r="AU374" t="s">
        <v>3</v>
      </c>
      <c r="AV374">
        <v>1</v>
      </c>
      <c r="AW374">
        <v>2</v>
      </c>
      <c r="AX374">
        <v>109224568</v>
      </c>
      <c r="AY374">
        <v>1</v>
      </c>
      <c r="AZ374">
        <v>0</v>
      </c>
      <c r="BA374">
        <v>400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10.382399999999999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109223225</v>
      </c>
      <c r="C375">
        <v>109224569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583</v>
      </c>
      <c r="J375" t="s">
        <v>3</v>
      </c>
      <c r="K375" t="s">
        <v>584</v>
      </c>
      <c r="L375">
        <v>1191</v>
      </c>
      <c r="N375">
        <v>1013</v>
      </c>
      <c r="O375" t="s">
        <v>585</v>
      </c>
      <c r="P375" t="s">
        <v>585</v>
      </c>
      <c r="Q375">
        <v>1</v>
      </c>
      <c r="W375">
        <v>0</v>
      </c>
      <c r="X375">
        <v>476480486</v>
      </c>
      <c r="Y375">
        <v>10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10</v>
      </c>
      <c r="AU375" t="s">
        <v>3</v>
      </c>
      <c r="AV375">
        <v>1</v>
      </c>
      <c r="AW375">
        <v>2</v>
      </c>
      <c r="AX375">
        <v>109224571</v>
      </c>
      <c r="AY375">
        <v>1</v>
      </c>
      <c r="AZ375">
        <v>0</v>
      </c>
      <c r="BA375">
        <v>401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1.2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109223223</v>
      </c>
      <c r="C376">
        <v>109224569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583</v>
      </c>
      <c r="J376" t="s">
        <v>3</v>
      </c>
      <c r="K376" t="s">
        <v>584</v>
      </c>
      <c r="L376">
        <v>1191</v>
      </c>
      <c r="N376">
        <v>1013</v>
      </c>
      <c r="O376" t="s">
        <v>585</v>
      </c>
      <c r="P376" t="s">
        <v>585</v>
      </c>
      <c r="Q376">
        <v>1</v>
      </c>
      <c r="W376">
        <v>0</v>
      </c>
      <c r="X376">
        <v>476480486</v>
      </c>
      <c r="Y376">
        <v>10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10</v>
      </c>
      <c r="AU376" t="s">
        <v>3</v>
      </c>
      <c r="AV376">
        <v>1</v>
      </c>
      <c r="AW376">
        <v>2</v>
      </c>
      <c r="AX376">
        <v>109224571</v>
      </c>
      <c r="AY376">
        <v>1</v>
      </c>
      <c r="AZ376">
        <v>0</v>
      </c>
      <c r="BA376">
        <v>402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1.2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109223225</v>
      </c>
      <c r="C377">
        <v>109224572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583</v>
      </c>
      <c r="J377" t="s">
        <v>3</v>
      </c>
      <c r="K377" t="s">
        <v>584</v>
      </c>
      <c r="L377">
        <v>1191</v>
      </c>
      <c r="N377">
        <v>1013</v>
      </c>
      <c r="O377" t="s">
        <v>585</v>
      </c>
      <c r="P377" t="s">
        <v>585</v>
      </c>
      <c r="Q377">
        <v>1</v>
      </c>
      <c r="W377">
        <v>0</v>
      </c>
      <c r="X377">
        <v>476480486</v>
      </c>
      <c r="Y377">
        <v>29.87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29.87</v>
      </c>
      <c r="AU377" t="s">
        <v>3</v>
      </c>
      <c r="AV377">
        <v>1</v>
      </c>
      <c r="AW377">
        <v>2</v>
      </c>
      <c r="AX377">
        <v>109224574</v>
      </c>
      <c r="AY377">
        <v>1</v>
      </c>
      <c r="AZ377">
        <v>0</v>
      </c>
      <c r="BA377">
        <v>403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2.9870000000000001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109223223</v>
      </c>
      <c r="C378">
        <v>109224572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583</v>
      </c>
      <c r="J378" t="s">
        <v>3</v>
      </c>
      <c r="K378" t="s">
        <v>584</v>
      </c>
      <c r="L378">
        <v>1191</v>
      </c>
      <c r="N378">
        <v>1013</v>
      </c>
      <c r="O378" t="s">
        <v>585</v>
      </c>
      <c r="P378" t="s">
        <v>585</v>
      </c>
      <c r="Q378">
        <v>1</v>
      </c>
      <c r="W378">
        <v>0</v>
      </c>
      <c r="X378">
        <v>476480486</v>
      </c>
      <c r="Y378">
        <v>29.87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29.87</v>
      </c>
      <c r="AU378" t="s">
        <v>3</v>
      </c>
      <c r="AV378">
        <v>1</v>
      </c>
      <c r="AW378">
        <v>2</v>
      </c>
      <c r="AX378">
        <v>109224574</v>
      </c>
      <c r="AY378">
        <v>1</v>
      </c>
      <c r="AZ378">
        <v>0</v>
      </c>
      <c r="BA378">
        <v>404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2.9870000000000001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109223225</v>
      </c>
      <c r="C379">
        <v>109224575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583</v>
      </c>
      <c r="J379" t="s">
        <v>3</v>
      </c>
      <c r="K379" t="s">
        <v>584</v>
      </c>
      <c r="L379">
        <v>1191</v>
      </c>
      <c r="N379">
        <v>1013</v>
      </c>
      <c r="O379" t="s">
        <v>585</v>
      </c>
      <c r="P379" t="s">
        <v>585</v>
      </c>
      <c r="Q379">
        <v>1</v>
      </c>
      <c r="W379">
        <v>0</v>
      </c>
      <c r="X379">
        <v>476480486</v>
      </c>
      <c r="Y379">
        <v>15.45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15.45</v>
      </c>
      <c r="AU379" t="s">
        <v>3</v>
      </c>
      <c r="AV379">
        <v>1</v>
      </c>
      <c r="AW379">
        <v>2</v>
      </c>
      <c r="AX379">
        <v>109224577</v>
      </c>
      <c r="AY379">
        <v>1</v>
      </c>
      <c r="AZ379">
        <v>0</v>
      </c>
      <c r="BA379">
        <v>405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1.236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109223223</v>
      </c>
      <c r="C380">
        <v>109224575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583</v>
      </c>
      <c r="J380" t="s">
        <v>3</v>
      </c>
      <c r="K380" t="s">
        <v>584</v>
      </c>
      <c r="L380">
        <v>1191</v>
      </c>
      <c r="N380">
        <v>1013</v>
      </c>
      <c r="O380" t="s">
        <v>585</v>
      </c>
      <c r="P380" t="s">
        <v>585</v>
      </c>
      <c r="Q380">
        <v>1</v>
      </c>
      <c r="W380">
        <v>0</v>
      </c>
      <c r="X380">
        <v>476480486</v>
      </c>
      <c r="Y380">
        <v>15.45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15.45</v>
      </c>
      <c r="AU380" t="s">
        <v>3</v>
      </c>
      <c r="AV380">
        <v>1</v>
      </c>
      <c r="AW380">
        <v>2</v>
      </c>
      <c r="AX380">
        <v>109224577</v>
      </c>
      <c r="AY380">
        <v>1</v>
      </c>
      <c r="AZ380">
        <v>0</v>
      </c>
      <c r="BA380">
        <v>406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1.236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109223225</v>
      </c>
      <c r="C381">
        <v>109224578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583</v>
      </c>
      <c r="J381" t="s">
        <v>3</v>
      </c>
      <c r="K381" t="s">
        <v>584</v>
      </c>
      <c r="L381">
        <v>1191</v>
      </c>
      <c r="N381">
        <v>1013</v>
      </c>
      <c r="O381" t="s">
        <v>585</v>
      </c>
      <c r="P381" t="s">
        <v>585</v>
      </c>
      <c r="Q381">
        <v>1</v>
      </c>
      <c r="W381">
        <v>0</v>
      </c>
      <c r="X381">
        <v>476480486</v>
      </c>
      <c r="Y381">
        <v>10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10</v>
      </c>
      <c r="AU381" t="s">
        <v>3</v>
      </c>
      <c r="AV381">
        <v>1</v>
      </c>
      <c r="AW381">
        <v>2</v>
      </c>
      <c r="AX381">
        <v>109224580</v>
      </c>
      <c r="AY381">
        <v>1</v>
      </c>
      <c r="AZ381">
        <v>0</v>
      </c>
      <c r="BA381">
        <v>407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2.5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109223223</v>
      </c>
      <c r="C382">
        <v>109224578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583</v>
      </c>
      <c r="J382" t="s">
        <v>3</v>
      </c>
      <c r="K382" t="s">
        <v>584</v>
      </c>
      <c r="L382">
        <v>1191</v>
      </c>
      <c r="N382">
        <v>1013</v>
      </c>
      <c r="O382" t="s">
        <v>585</v>
      </c>
      <c r="P382" t="s">
        <v>585</v>
      </c>
      <c r="Q382">
        <v>1</v>
      </c>
      <c r="W382">
        <v>0</v>
      </c>
      <c r="X382">
        <v>476480486</v>
      </c>
      <c r="Y382">
        <v>10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10</v>
      </c>
      <c r="AU382" t="s">
        <v>3</v>
      </c>
      <c r="AV382">
        <v>1</v>
      </c>
      <c r="AW382">
        <v>2</v>
      </c>
      <c r="AX382">
        <v>109224580</v>
      </c>
      <c r="AY382">
        <v>1</v>
      </c>
      <c r="AZ382">
        <v>0</v>
      </c>
      <c r="BA382">
        <v>408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2.5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109223225</v>
      </c>
      <c r="C383">
        <v>109224581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583</v>
      </c>
      <c r="J383" t="s">
        <v>3</v>
      </c>
      <c r="K383" t="s">
        <v>584</v>
      </c>
      <c r="L383">
        <v>1191</v>
      </c>
      <c r="N383">
        <v>1013</v>
      </c>
      <c r="O383" t="s">
        <v>585</v>
      </c>
      <c r="P383" t="s">
        <v>585</v>
      </c>
      <c r="Q383">
        <v>1</v>
      </c>
      <c r="W383">
        <v>0</v>
      </c>
      <c r="X383">
        <v>476480486</v>
      </c>
      <c r="Y383">
        <v>15.45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15.45</v>
      </c>
      <c r="AU383" t="s">
        <v>3</v>
      </c>
      <c r="AV383">
        <v>1</v>
      </c>
      <c r="AW383">
        <v>2</v>
      </c>
      <c r="AX383">
        <v>109224583</v>
      </c>
      <c r="AY383">
        <v>1</v>
      </c>
      <c r="AZ383">
        <v>0</v>
      </c>
      <c r="BA383">
        <v>409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5.5619999999999994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109223223</v>
      </c>
      <c r="C384">
        <v>109224581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583</v>
      </c>
      <c r="J384" t="s">
        <v>3</v>
      </c>
      <c r="K384" t="s">
        <v>584</v>
      </c>
      <c r="L384">
        <v>1191</v>
      </c>
      <c r="N384">
        <v>1013</v>
      </c>
      <c r="O384" t="s">
        <v>585</v>
      </c>
      <c r="P384" t="s">
        <v>585</v>
      </c>
      <c r="Q384">
        <v>1</v>
      </c>
      <c r="W384">
        <v>0</v>
      </c>
      <c r="X384">
        <v>476480486</v>
      </c>
      <c r="Y384">
        <v>15.45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15.45</v>
      </c>
      <c r="AU384" t="s">
        <v>3</v>
      </c>
      <c r="AV384">
        <v>1</v>
      </c>
      <c r="AW384">
        <v>2</v>
      </c>
      <c r="AX384">
        <v>109224583</v>
      </c>
      <c r="AY384">
        <v>1</v>
      </c>
      <c r="AZ384">
        <v>0</v>
      </c>
      <c r="BA384">
        <v>410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5.5619999999999994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ROW(Source!A448)</f>
        <v>448</v>
      </c>
      <c r="B385">
        <v>109223225</v>
      </c>
      <c r="C385">
        <v>109224588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583</v>
      </c>
      <c r="J385" t="s">
        <v>3</v>
      </c>
      <c r="K385" t="s">
        <v>584</v>
      </c>
      <c r="L385">
        <v>1191</v>
      </c>
      <c r="N385">
        <v>1013</v>
      </c>
      <c r="O385" t="s">
        <v>585</v>
      </c>
      <c r="P385" t="s">
        <v>585</v>
      </c>
      <c r="Q385">
        <v>1</v>
      </c>
      <c r="W385">
        <v>0</v>
      </c>
      <c r="X385">
        <v>476480486</v>
      </c>
      <c r="Y385">
        <v>2.06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2.06</v>
      </c>
      <c r="AU385" t="s">
        <v>3</v>
      </c>
      <c r="AV385">
        <v>1</v>
      </c>
      <c r="AW385">
        <v>2</v>
      </c>
      <c r="AX385">
        <v>109224590</v>
      </c>
      <c r="AY385">
        <v>1</v>
      </c>
      <c r="AZ385">
        <v>0</v>
      </c>
      <c r="BA385">
        <v>411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Y385*Source!I448</f>
        <v>2.06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ROW(Source!A449)</f>
        <v>449</v>
      </c>
      <c r="B386">
        <v>109223223</v>
      </c>
      <c r="C386">
        <v>109224588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583</v>
      </c>
      <c r="J386" t="s">
        <v>3</v>
      </c>
      <c r="K386" t="s">
        <v>584</v>
      </c>
      <c r="L386">
        <v>1191</v>
      </c>
      <c r="N386">
        <v>1013</v>
      </c>
      <c r="O386" t="s">
        <v>585</v>
      </c>
      <c r="P386" t="s">
        <v>585</v>
      </c>
      <c r="Q386">
        <v>1</v>
      </c>
      <c r="W386">
        <v>0</v>
      </c>
      <c r="X386">
        <v>476480486</v>
      </c>
      <c r="Y386">
        <v>2.06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2.06</v>
      </c>
      <c r="AU386" t="s">
        <v>3</v>
      </c>
      <c r="AV386">
        <v>1</v>
      </c>
      <c r="AW386">
        <v>2</v>
      </c>
      <c r="AX386">
        <v>109224590</v>
      </c>
      <c r="AY386">
        <v>1</v>
      </c>
      <c r="AZ386">
        <v>0</v>
      </c>
      <c r="BA386">
        <v>412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Y386*Source!I449</f>
        <v>2.06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109223225</v>
      </c>
      <c r="C387">
        <v>109224591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583</v>
      </c>
      <c r="J387" t="s">
        <v>3</v>
      </c>
      <c r="K387" t="s">
        <v>584</v>
      </c>
      <c r="L387">
        <v>1191</v>
      </c>
      <c r="N387">
        <v>1013</v>
      </c>
      <c r="O387" t="s">
        <v>585</v>
      </c>
      <c r="P387" t="s">
        <v>585</v>
      </c>
      <c r="Q387">
        <v>1</v>
      </c>
      <c r="W387">
        <v>0</v>
      </c>
      <c r="X387">
        <v>476480486</v>
      </c>
      <c r="Y387">
        <v>0.84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0.84</v>
      </c>
      <c r="AU387" t="s">
        <v>3</v>
      </c>
      <c r="AV387">
        <v>1</v>
      </c>
      <c r="AW387">
        <v>2</v>
      </c>
      <c r="AX387">
        <v>109224593</v>
      </c>
      <c r="AY387">
        <v>1</v>
      </c>
      <c r="AZ387">
        <v>0</v>
      </c>
      <c r="BA387">
        <v>413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3.36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109223223</v>
      </c>
      <c r="C388">
        <v>109224591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583</v>
      </c>
      <c r="J388" t="s">
        <v>3</v>
      </c>
      <c r="K388" t="s">
        <v>584</v>
      </c>
      <c r="L388">
        <v>1191</v>
      </c>
      <c r="N388">
        <v>1013</v>
      </c>
      <c r="O388" t="s">
        <v>585</v>
      </c>
      <c r="P388" t="s">
        <v>585</v>
      </c>
      <c r="Q388">
        <v>1</v>
      </c>
      <c r="W388">
        <v>0</v>
      </c>
      <c r="X388">
        <v>476480486</v>
      </c>
      <c r="Y388">
        <v>0.84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0.84</v>
      </c>
      <c r="AU388" t="s">
        <v>3</v>
      </c>
      <c r="AV388">
        <v>1</v>
      </c>
      <c r="AW388">
        <v>2</v>
      </c>
      <c r="AX388">
        <v>109224593</v>
      </c>
      <c r="AY388">
        <v>1</v>
      </c>
      <c r="AZ388">
        <v>0</v>
      </c>
      <c r="BA388">
        <v>414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3.36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109223225</v>
      </c>
      <c r="C389">
        <v>109224594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583</v>
      </c>
      <c r="J389" t="s">
        <v>3</v>
      </c>
      <c r="K389" t="s">
        <v>584</v>
      </c>
      <c r="L389">
        <v>1191</v>
      </c>
      <c r="N389">
        <v>1013</v>
      </c>
      <c r="O389" t="s">
        <v>585</v>
      </c>
      <c r="P389" t="s">
        <v>585</v>
      </c>
      <c r="Q389">
        <v>1</v>
      </c>
      <c r="W389">
        <v>0</v>
      </c>
      <c r="X389">
        <v>476480486</v>
      </c>
      <c r="Y389">
        <v>1.03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1.03</v>
      </c>
      <c r="AU389" t="s">
        <v>3</v>
      </c>
      <c r="AV389">
        <v>1</v>
      </c>
      <c r="AW389">
        <v>2</v>
      </c>
      <c r="AX389">
        <v>109224596</v>
      </c>
      <c r="AY389">
        <v>1</v>
      </c>
      <c r="AZ389">
        <v>0</v>
      </c>
      <c r="BA389">
        <v>415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4.5423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109223223</v>
      </c>
      <c r="C390">
        <v>109224594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583</v>
      </c>
      <c r="J390" t="s">
        <v>3</v>
      </c>
      <c r="K390" t="s">
        <v>584</v>
      </c>
      <c r="L390">
        <v>1191</v>
      </c>
      <c r="N390">
        <v>1013</v>
      </c>
      <c r="O390" t="s">
        <v>585</v>
      </c>
      <c r="P390" t="s">
        <v>585</v>
      </c>
      <c r="Q390">
        <v>1</v>
      </c>
      <c r="W390">
        <v>0</v>
      </c>
      <c r="X390">
        <v>476480486</v>
      </c>
      <c r="Y390">
        <v>1.03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1.03</v>
      </c>
      <c r="AU390" t="s">
        <v>3</v>
      </c>
      <c r="AV390">
        <v>1</v>
      </c>
      <c r="AW390">
        <v>2</v>
      </c>
      <c r="AX390">
        <v>109224596</v>
      </c>
      <c r="AY390">
        <v>1</v>
      </c>
      <c r="AZ390">
        <v>0</v>
      </c>
      <c r="BA390">
        <v>416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4.5423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ROW(Source!A462)</f>
        <v>462</v>
      </c>
      <c r="B391">
        <v>109223225</v>
      </c>
      <c r="C391">
        <v>109224601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583</v>
      </c>
      <c r="J391" t="s">
        <v>3</v>
      </c>
      <c r="K391" t="s">
        <v>584</v>
      </c>
      <c r="L391">
        <v>1191</v>
      </c>
      <c r="N391">
        <v>1013</v>
      </c>
      <c r="O391" t="s">
        <v>585</v>
      </c>
      <c r="P391" t="s">
        <v>585</v>
      </c>
      <c r="Q391">
        <v>1</v>
      </c>
      <c r="W391">
        <v>0</v>
      </c>
      <c r="X391">
        <v>476480486</v>
      </c>
      <c r="Y391">
        <v>40.200000000000003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40.200000000000003</v>
      </c>
      <c r="AU391" t="s">
        <v>3</v>
      </c>
      <c r="AV391">
        <v>1</v>
      </c>
      <c r="AW391">
        <v>2</v>
      </c>
      <c r="AX391">
        <v>109224603</v>
      </c>
      <c r="AY391">
        <v>1</v>
      </c>
      <c r="AZ391">
        <v>0</v>
      </c>
      <c r="BA391">
        <v>417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Y391*Source!I462</f>
        <v>1.6080000000000001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ROW(Source!A463)</f>
        <v>463</v>
      </c>
      <c r="B392">
        <v>109223223</v>
      </c>
      <c r="C392">
        <v>109224601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583</v>
      </c>
      <c r="J392" t="s">
        <v>3</v>
      </c>
      <c r="K392" t="s">
        <v>584</v>
      </c>
      <c r="L392">
        <v>1191</v>
      </c>
      <c r="N392">
        <v>1013</v>
      </c>
      <c r="O392" t="s">
        <v>585</v>
      </c>
      <c r="P392" t="s">
        <v>585</v>
      </c>
      <c r="Q392">
        <v>1</v>
      </c>
      <c r="W392">
        <v>0</v>
      </c>
      <c r="X392">
        <v>476480486</v>
      </c>
      <c r="Y392">
        <v>40.200000000000003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40.200000000000003</v>
      </c>
      <c r="AU392" t="s">
        <v>3</v>
      </c>
      <c r="AV392">
        <v>1</v>
      </c>
      <c r="AW392">
        <v>2</v>
      </c>
      <c r="AX392">
        <v>109224603</v>
      </c>
      <c r="AY392">
        <v>1</v>
      </c>
      <c r="AZ392">
        <v>0</v>
      </c>
      <c r="BA392">
        <v>418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Y392*Source!I463</f>
        <v>1.6080000000000001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ROW(Source!A579)</f>
        <v>579</v>
      </c>
      <c r="B393">
        <v>109223225</v>
      </c>
      <c r="C393">
        <v>109224611</v>
      </c>
      <c r="D393">
        <v>73717780</v>
      </c>
      <c r="E393">
        <v>1</v>
      </c>
      <c r="F393">
        <v>1</v>
      </c>
      <c r="G393">
        <v>13</v>
      </c>
      <c r="H393">
        <v>2</v>
      </c>
      <c r="I393" t="s">
        <v>747</v>
      </c>
      <c r="J393" t="s">
        <v>748</v>
      </c>
      <c r="K393" t="s">
        <v>749</v>
      </c>
      <c r="L393">
        <v>1367</v>
      </c>
      <c r="N393">
        <v>1011</v>
      </c>
      <c r="O393" t="s">
        <v>535</v>
      </c>
      <c r="P393" t="s">
        <v>535</v>
      </c>
      <c r="Q393">
        <v>1</v>
      </c>
      <c r="W393">
        <v>0</v>
      </c>
      <c r="X393">
        <v>1815391720</v>
      </c>
      <c r="Y393">
        <v>1</v>
      </c>
      <c r="AA393">
        <v>0</v>
      </c>
      <c r="AB393">
        <v>100.09</v>
      </c>
      <c r="AC393">
        <v>13.81</v>
      </c>
      <c r="AD393">
        <v>0</v>
      </c>
      <c r="AE393">
        <v>0</v>
      </c>
      <c r="AF393">
        <v>100.09</v>
      </c>
      <c r="AG393">
        <v>13.81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1</v>
      </c>
      <c r="AU393" t="s">
        <v>3</v>
      </c>
      <c r="AV393">
        <v>0</v>
      </c>
      <c r="AW393">
        <v>2</v>
      </c>
      <c r="AX393">
        <v>109224613</v>
      </c>
      <c r="AY393">
        <v>1</v>
      </c>
      <c r="AZ393">
        <v>0</v>
      </c>
      <c r="BA393">
        <v>419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Y393*Source!I579</f>
        <v>117.105</v>
      </c>
      <c r="CY393">
        <f>AB393</f>
        <v>100.09</v>
      </c>
      <c r="CZ393">
        <f>AF393</f>
        <v>100.09</v>
      </c>
      <c r="DA393">
        <f>AJ393</f>
        <v>1</v>
      </c>
      <c r="DB393">
        <f t="shared" si="44"/>
        <v>100.09</v>
      </c>
      <c r="DC393">
        <f t="shared" si="45"/>
        <v>13.81</v>
      </c>
    </row>
    <row r="394" spans="1:107" x14ac:dyDescent="0.2">
      <c r="A394">
        <f>ROW(Source!A580)</f>
        <v>580</v>
      </c>
      <c r="B394">
        <v>109223223</v>
      </c>
      <c r="C394">
        <v>109224611</v>
      </c>
      <c r="D394">
        <v>73717780</v>
      </c>
      <c r="E394">
        <v>1</v>
      </c>
      <c r="F394">
        <v>1</v>
      </c>
      <c r="G394">
        <v>13</v>
      </c>
      <c r="H394">
        <v>2</v>
      </c>
      <c r="I394" t="s">
        <v>747</v>
      </c>
      <c r="J394" t="s">
        <v>748</v>
      </c>
      <c r="K394" t="s">
        <v>749</v>
      </c>
      <c r="L394">
        <v>1367</v>
      </c>
      <c r="N394">
        <v>1011</v>
      </c>
      <c r="O394" t="s">
        <v>535</v>
      </c>
      <c r="P394" t="s">
        <v>535</v>
      </c>
      <c r="Q394">
        <v>1</v>
      </c>
      <c r="W394">
        <v>0</v>
      </c>
      <c r="X394">
        <v>1815391720</v>
      </c>
      <c r="Y394">
        <v>1</v>
      </c>
      <c r="AA394">
        <v>0</v>
      </c>
      <c r="AB394">
        <v>1027.92</v>
      </c>
      <c r="AC394">
        <v>359.89</v>
      </c>
      <c r="AD394">
        <v>0</v>
      </c>
      <c r="AE394">
        <v>0</v>
      </c>
      <c r="AF394">
        <v>100.09</v>
      </c>
      <c r="AG394">
        <v>13.81</v>
      </c>
      <c r="AH394">
        <v>0</v>
      </c>
      <c r="AI394">
        <v>1</v>
      </c>
      <c r="AJ394">
        <v>10.27</v>
      </c>
      <c r="AK394">
        <v>26.06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</v>
      </c>
      <c r="AU394" t="s">
        <v>3</v>
      </c>
      <c r="AV394">
        <v>0</v>
      </c>
      <c r="AW394">
        <v>2</v>
      </c>
      <c r="AX394">
        <v>109224613</v>
      </c>
      <c r="AY394">
        <v>1</v>
      </c>
      <c r="AZ394">
        <v>0</v>
      </c>
      <c r="BA394">
        <v>420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Y394*Source!I580</f>
        <v>117.105</v>
      </c>
      <c r="CY394">
        <f>AB394</f>
        <v>1027.92</v>
      </c>
      <c r="CZ394">
        <f>AF394</f>
        <v>100.09</v>
      </c>
      <c r="DA394">
        <f>AJ394</f>
        <v>10.27</v>
      </c>
      <c r="DB394">
        <f t="shared" si="44"/>
        <v>100.09</v>
      </c>
      <c r="DC394">
        <f t="shared" si="45"/>
        <v>13.81</v>
      </c>
    </row>
    <row r="395" spans="1:107" x14ac:dyDescent="0.2">
      <c r="A395">
        <f>ROW(Source!A581)</f>
        <v>581</v>
      </c>
      <c r="B395">
        <v>109223225</v>
      </c>
      <c r="C395">
        <v>109224614</v>
      </c>
      <c r="D395">
        <v>73641136</v>
      </c>
      <c r="E395">
        <v>13</v>
      </c>
      <c r="F395">
        <v>1</v>
      </c>
      <c r="G395">
        <v>13</v>
      </c>
      <c r="H395">
        <v>2</v>
      </c>
      <c r="I395" t="s">
        <v>616</v>
      </c>
      <c r="J395" t="s">
        <v>3</v>
      </c>
      <c r="K395" t="s">
        <v>617</v>
      </c>
      <c r="L395">
        <v>1344</v>
      </c>
      <c r="N395">
        <v>1008</v>
      </c>
      <c r="O395" t="s">
        <v>618</v>
      </c>
      <c r="P395" t="s">
        <v>618</v>
      </c>
      <c r="Q395">
        <v>1</v>
      </c>
      <c r="W395">
        <v>0</v>
      </c>
      <c r="X395">
        <v>-1180195794</v>
      </c>
      <c r="Y395">
        <v>15.01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15.01</v>
      </c>
      <c r="AU395" t="s">
        <v>3</v>
      </c>
      <c r="AV395">
        <v>0</v>
      </c>
      <c r="AW395">
        <v>2</v>
      </c>
      <c r="AX395">
        <v>109224616</v>
      </c>
      <c r="AY395">
        <v>1</v>
      </c>
      <c r="AZ395">
        <v>0</v>
      </c>
      <c r="BA395">
        <v>421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1757.74605</v>
      </c>
      <c r="CY395">
        <f>AB395</f>
        <v>1</v>
      </c>
      <c r="CZ395">
        <f>AF395</f>
        <v>1</v>
      </c>
      <c r="DA395">
        <f>AJ395</f>
        <v>1</v>
      </c>
      <c r="DB395">
        <f t="shared" si="44"/>
        <v>15.01</v>
      </c>
      <c r="DC395">
        <f t="shared" si="45"/>
        <v>0</v>
      </c>
    </row>
    <row r="396" spans="1:107" x14ac:dyDescent="0.2">
      <c r="A396">
        <f>ROW(Source!A582)</f>
        <v>582</v>
      </c>
      <c r="B396">
        <v>109223223</v>
      </c>
      <c r="C396">
        <v>109224614</v>
      </c>
      <c r="D396">
        <v>73641136</v>
      </c>
      <c r="E396">
        <v>13</v>
      </c>
      <c r="F396">
        <v>1</v>
      </c>
      <c r="G396">
        <v>13</v>
      </c>
      <c r="H396">
        <v>2</v>
      </c>
      <c r="I396" t="s">
        <v>616</v>
      </c>
      <c r="J396" t="s">
        <v>3</v>
      </c>
      <c r="K396" t="s">
        <v>617</v>
      </c>
      <c r="L396">
        <v>1344</v>
      </c>
      <c r="N396">
        <v>1008</v>
      </c>
      <c r="O396" t="s">
        <v>618</v>
      </c>
      <c r="P396" t="s">
        <v>618</v>
      </c>
      <c r="Q396">
        <v>1</v>
      </c>
      <c r="W396">
        <v>0</v>
      </c>
      <c r="X396">
        <v>-1180195794</v>
      </c>
      <c r="Y396">
        <v>15.01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15.01</v>
      </c>
      <c r="AU396" t="s">
        <v>3</v>
      </c>
      <c r="AV396">
        <v>0</v>
      </c>
      <c r="AW396">
        <v>2</v>
      </c>
      <c r="AX396">
        <v>109224616</v>
      </c>
      <c r="AY396">
        <v>1</v>
      </c>
      <c r="AZ396">
        <v>0</v>
      </c>
      <c r="BA396">
        <v>422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1757.74605</v>
      </c>
      <c r="CY396">
        <f>AB396</f>
        <v>1</v>
      </c>
      <c r="CZ396">
        <f>AF396</f>
        <v>1</v>
      </c>
      <c r="DA396">
        <f>AJ396</f>
        <v>1</v>
      </c>
      <c r="DB396">
        <f t="shared" si="44"/>
        <v>15.01</v>
      </c>
      <c r="DC396">
        <f t="shared" si="45"/>
        <v>0</v>
      </c>
    </row>
    <row r="397" spans="1:107" x14ac:dyDescent="0.2">
      <c r="A397">
        <f>ROW(Source!A652)</f>
        <v>652</v>
      </c>
      <c r="B397">
        <v>109223225</v>
      </c>
      <c r="C397">
        <v>109224617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583</v>
      </c>
      <c r="J397" t="s">
        <v>3</v>
      </c>
      <c r="K397" t="s">
        <v>584</v>
      </c>
      <c r="L397">
        <v>1191</v>
      </c>
      <c r="N397">
        <v>1013</v>
      </c>
      <c r="O397" t="s">
        <v>585</v>
      </c>
      <c r="P397" t="s">
        <v>585</v>
      </c>
      <c r="Q397">
        <v>1</v>
      </c>
      <c r="W397">
        <v>0</v>
      </c>
      <c r="X397">
        <v>476480486</v>
      </c>
      <c r="Y397">
        <v>454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454</v>
      </c>
      <c r="AU397" t="s">
        <v>3</v>
      </c>
      <c r="AV397">
        <v>1</v>
      </c>
      <c r="AW397">
        <v>2</v>
      </c>
      <c r="AX397">
        <v>109224619</v>
      </c>
      <c r="AY397">
        <v>1</v>
      </c>
      <c r="AZ397">
        <v>0</v>
      </c>
      <c r="BA397">
        <v>423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Y397*Source!I652</f>
        <v>454</v>
      </c>
      <c r="CY397">
        <f t="shared" ref="CY397:CY402" si="46">AD397</f>
        <v>0</v>
      </c>
      <c r="CZ397">
        <f t="shared" ref="CZ397:CZ402" si="47">AH397</f>
        <v>0</v>
      </c>
      <c r="DA397">
        <f t="shared" ref="DA397:DA402" si="48">AL397</f>
        <v>1</v>
      </c>
      <c r="DB397">
        <f t="shared" si="44"/>
        <v>0</v>
      </c>
      <c r="DC397">
        <f t="shared" si="45"/>
        <v>0</v>
      </c>
    </row>
    <row r="398" spans="1:107" x14ac:dyDescent="0.2">
      <c r="A398">
        <f>ROW(Source!A653)</f>
        <v>653</v>
      </c>
      <c r="B398">
        <v>109223223</v>
      </c>
      <c r="C398">
        <v>109224617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583</v>
      </c>
      <c r="J398" t="s">
        <v>3</v>
      </c>
      <c r="K398" t="s">
        <v>584</v>
      </c>
      <c r="L398">
        <v>1191</v>
      </c>
      <c r="N398">
        <v>1013</v>
      </c>
      <c r="O398" t="s">
        <v>585</v>
      </c>
      <c r="P398" t="s">
        <v>585</v>
      </c>
      <c r="Q398">
        <v>1</v>
      </c>
      <c r="W398">
        <v>0</v>
      </c>
      <c r="X398">
        <v>476480486</v>
      </c>
      <c r="Y398">
        <v>454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454</v>
      </c>
      <c r="AU398" t="s">
        <v>3</v>
      </c>
      <c r="AV398">
        <v>1</v>
      </c>
      <c r="AW398">
        <v>2</v>
      </c>
      <c r="AX398">
        <v>109224619</v>
      </c>
      <c r="AY398">
        <v>1</v>
      </c>
      <c r="AZ398">
        <v>0</v>
      </c>
      <c r="BA398">
        <v>424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Y398*Source!I653</f>
        <v>454</v>
      </c>
      <c r="CY398">
        <f t="shared" si="46"/>
        <v>0</v>
      </c>
      <c r="CZ398">
        <f t="shared" si="47"/>
        <v>0</v>
      </c>
      <c r="DA398">
        <f t="shared" si="48"/>
        <v>1</v>
      </c>
      <c r="DB398">
        <f t="shared" si="44"/>
        <v>0</v>
      </c>
      <c r="DC398">
        <f t="shared" si="45"/>
        <v>0</v>
      </c>
    </row>
    <row r="399" spans="1:107" x14ac:dyDescent="0.2">
      <c r="A399">
        <f>ROW(Source!A689)</f>
        <v>689</v>
      </c>
      <c r="B399">
        <v>109223225</v>
      </c>
      <c r="C399">
        <v>109224620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583</v>
      </c>
      <c r="J399" t="s">
        <v>3</v>
      </c>
      <c r="K399" t="s">
        <v>584</v>
      </c>
      <c r="L399">
        <v>1191</v>
      </c>
      <c r="N399">
        <v>1013</v>
      </c>
      <c r="O399" t="s">
        <v>585</v>
      </c>
      <c r="P399" t="s">
        <v>585</v>
      </c>
      <c r="Q399">
        <v>1</v>
      </c>
      <c r="W399">
        <v>0</v>
      </c>
      <c r="X399">
        <v>476480486</v>
      </c>
      <c r="Y399">
        <v>72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72</v>
      </c>
      <c r="AU399" t="s">
        <v>3</v>
      </c>
      <c r="AV399">
        <v>1</v>
      </c>
      <c r="AW399">
        <v>2</v>
      </c>
      <c r="AX399">
        <v>109224622</v>
      </c>
      <c r="AY399">
        <v>1</v>
      </c>
      <c r="AZ399">
        <v>0</v>
      </c>
      <c r="BA399">
        <v>425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Y399*Source!I689</f>
        <v>72</v>
      </c>
      <c r="CY399">
        <f t="shared" si="46"/>
        <v>0</v>
      </c>
      <c r="CZ399">
        <f t="shared" si="47"/>
        <v>0</v>
      </c>
      <c r="DA399">
        <f t="shared" si="48"/>
        <v>1</v>
      </c>
      <c r="DB399">
        <f t="shared" si="44"/>
        <v>0</v>
      </c>
      <c r="DC399">
        <f t="shared" si="45"/>
        <v>0</v>
      </c>
    </row>
    <row r="400" spans="1:107" x14ac:dyDescent="0.2">
      <c r="A400">
        <f>ROW(Source!A690)</f>
        <v>690</v>
      </c>
      <c r="B400">
        <v>109223223</v>
      </c>
      <c r="C400">
        <v>109224620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583</v>
      </c>
      <c r="J400" t="s">
        <v>3</v>
      </c>
      <c r="K400" t="s">
        <v>584</v>
      </c>
      <c r="L400">
        <v>1191</v>
      </c>
      <c r="N400">
        <v>1013</v>
      </c>
      <c r="O400" t="s">
        <v>585</v>
      </c>
      <c r="P400" t="s">
        <v>585</v>
      </c>
      <c r="Q400">
        <v>1</v>
      </c>
      <c r="W400">
        <v>0</v>
      </c>
      <c r="X400">
        <v>476480486</v>
      </c>
      <c r="Y400">
        <v>72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72</v>
      </c>
      <c r="AU400" t="s">
        <v>3</v>
      </c>
      <c r="AV400">
        <v>1</v>
      </c>
      <c r="AW400">
        <v>2</v>
      </c>
      <c r="AX400">
        <v>109224622</v>
      </c>
      <c r="AY400">
        <v>1</v>
      </c>
      <c r="AZ400">
        <v>0</v>
      </c>
      <c r="BA400">
        <v>426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Y400*Source!I690</f>
        <v>72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4"/>
        <v>0</v>
      </c>
      <c r="DC400">
        <f t="shared" si="45"/>
        <v>0</v>
      </c>
    </row>
    <row r="401" spans="1:107" x14ac:dyDescent="0.2">
      <c r="A401">
        <f>ROW(Source!A691)</f>
        <v>691</v>
      </c>
      <c r="B401">
        <v>109223225</v>
      </c>
      <c r="C401">
        <v>109224623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583</v>
      </c>
      <c r="J401" t="s">
        <v>3</v>
      </c>
      <c r="K401" t="s">
        <v>584</v>
      </c>
      <c r="L401">
        <v>1191</v>
      </c>
      <c r="N401">
        <v>1013</v>
      </c>
      <c r="O401" t="s">
        <v>585</v>
      </c>
      <c r="P401" t="s">
        <v>585</v>
      </c>
      <c r="Q401">
        <v>1</v>
      </c>
      <c r="W401">
        <v>0</v>
      </c>
      <c r="X401">
        <v>476480486</v>
      </c>
      <c r="Y401">
        <v>144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144</v>
      </c>
      <c r="AU401" t="s">
        <v>3</v>
      </c>
      <c r="AV401">
        <v>1</v>
      </c>
      <c r="AW401">
        <v>2</v>
      </c>
      <c r="AX401">
        <v>109224625</v>
      </c>
      <c r="AY401">
        <v>1</v>
      </c>
      <c r="AZ401">
        <v>0</v>
      </c>
      <c r="BA401">
        <v>427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144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4"/>
        <v>0</v>
      </c>
      <c r="DC401">
        <f t="shared" si="45"/>
        <v>0</v>
      </c>
    </row>
    <row r="402" spans="1:107" x14ac:dyDescent="0.2">
      <c r="A402">
        <f>ROW(Source!A692)</f>
        <v>692</v>
      </c>
      <c r="B402">
        <v>109223223</v>
      </c>
      <c r="C402">
        <v>109224623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583</v>
      </c>
      <c r="J402" t="s">
        <v>3</v>
      </c>
      <c r="K402" t="s">
        <v>584</v>
      </c>
      <c r="L402">
        <v>1191</v>
      </c>
      <c r="N402">
        <v>1013</v>
      </c>
      <c r="O402" t="s">
        <v>585</v>
      </c>
      <c r="P402" t="s">
        <v>585</v>
      </c>
      <c r="Q402">
        <v>1</v>
      </c>
      <c r="W402">
        <v>0</v>
      </c>
      <c r="X402">
        <v>476480486</v>
      </c>
      <c r="Y402">
        <v>144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144</v>
      </c>
      <c r="AU402" t="s">
        <v>3</v>
      </c>
      <c r="AV402">
        <v>1</v>
      </c>
      <c r="AW402">
        <v>2</v>
      </c>
      <c r="AX402">
        <v>109224625</v>
      </c>
      <c r="AY402">
        <v>1</v>
      </c>
      <c r="AZ402">
        <v>0</v>
      </c>
      <c r="BA402">
        <v>428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144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4"/>
        <v>0</v>
      </c>
      <c r="DC402">
        <f t="shared" si="45"/>
        <v>0</v>
      </c>
    </row>
    <row r="790" spans="9:9" x14ac:dyDescent="0.2">
      <c r="I790">
        <v>0</v>
      </c>
    </row>
    <row r="791" spans="9:9" x14ac:dyDescent="0.2">
      <c r="I7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109224106</v>
      </c>
      <c r="C1">
        <v>109224102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583</v>
      </c>
      <c r="J1" t="s">
        <v>3</v>
      </c>
      <c r="K1" t="s">
        <v>584</v>
      </c>
      <c r="L1">
        <v>1191</v>
      </c>
      <c r="N1">
        <v>1013</v>
      </c>
      <c r="O1" t="s">
        <v>585</v>
      </c>
      <c r="P1" t="s">
        <v>585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109224103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109224107</v>
      </c>
      <c r="C2">
        <v>109224102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586</v>
      </c>
      <c r="J2" t="s">
        <v>587</v>
      </c>
      <c r="K2" t="s">
        <v>588</v>
      </c>
      <c r="L2">
        <v>1367</v>
      </c>
      <c r="N2">
        <v>1011</v>
      </c>
      <c r="O2" t="s">
        <v>535</v>
      </c>
      <c r="P2" t="s">
        <v>535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109224104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109224108</v>
      </c>
      <c r="C3">
        <v>109224102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589</v>
      </c>
      <c r="J3" t="s">
        <v>590</v>
      </c>
      <c r="K3" t="s">
        <v>591</v>
      </c>
      <c r="L3">
        <v>1367</v>
      </c>
      <c r="N3">
        <v>1011</v>
      </c>
      <c r="O3" t="s">
        <v>535</v>
      </c>
      <c r="P3" t="s">
        <v>535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109224105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109224106</v>
      </c>
      <c r="C4">
        <v>109224102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583</v>
      </c>
      <c r="J4" t="s">
        <v>3</v>
      </c>
      <c r="K4" t="s">
        <v>584</v>
      </c>
      <c r="L4">
        <v>1191</v>
      </c>
      <c r="N4">
        <v>1013</v>
      </c>
      <c r="O4" t="s">
        <v>585</v>
      </c>
      <c r="P4" t="s">
        <v>585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109224103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109224107</v>
      </c>
      <c r="C5">
        <v>109224102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586</v>
      </c>
      <c r="J5" t="s">
        <v>587</v>
      </c>
      <c r="K5" t="s">
        <v>588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109224104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109224108</v>
      </c>
      <c r="C6">
        <v>109224102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589</v>
      </c>
      <c r="J6" t="s">
        <v>590</v>
      </c>
      <c r="K6" t="s">
        <v>591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109224105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109224112</v>
      </c>
      <c r="C7">
        <v>109224109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583</v>
      </c>
      <c r="J7" t="s">
        <v>3</v>
      </c>
      <c r="K7" t="s">
        <v>584</v>
      </c>
      <c r="L7">
        <v>1191</v>
      </c>
      <c r="N7">
        <v>1013</v>
      </c>
      <c r="O7" t="s">
        <v>585</v>
      </c>
      <c r="P7" t="s">
        <v>585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109224110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109224113</v>
      </c>
      <c r="C8">
        <v>109224109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589</v>
      </c>
      <c r="J8" t="s">
        <v>590</v>
      </c>
      <c r="K8" t="s">
        <v>591</v>
      </c>
      <c r="L8">
        <v>1367</v>
      </c>
      <c r="N8">
        <v>1011</v>
      </c>
      <c r="O8" t="s">
        <v>535</v>
      </c>
      <c r="P8" t="s">
        <v>535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109224111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109224112</v>
      </c>
      <c r="C9">
        <v>109224109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583</v>
      </c>
      <c r="J9" t="s">
        <v>3</v>
      </c>
      <c r="K9" t="s">
        <v>584</v>
      </c>
      <c r="L9">
        <v>1191</v>
      </c>
      <c r="N9">
        <v>1013</v>
      </c>
      <c r="O9" t="s">
        <v>585</v>
      </c>
      <c r="P9" t="s">
        <v>585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109224110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109224113</v>
      </c>
      <c r="C10">
        <v>109224109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589</v>
      </c>
      <c r="J10" t="s">
        <v>590</v>
      </c>
      <c r="K10" t="s">
        <v>591</v>
      </c>
      <c r="L10">
        <v>1367</v>
      </c>
      <c r="N10">
        <v>1011</v>
      </c>
      <c r="O10" t="s">
        <v>535</v>
      </c>
      <c r="P10" t="s">
        <v>535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109224111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109224116</v>
      </c>
      <c r="C11">
        <v>109224114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583</v>
      </c>
      <c r="J11" t="s">
        <v>3</v>
      </c>
      <c r="K11" t="s">
        <v>584</v>
      </c>
      <c r="L11">
        <v>1191</v>
      </c>
      <c r="N11">
        <v>1013</v>
      </c>
      <c r="O11" t="s">
        <v>585</v>
      </c>
      <c r="P11" t="s">
        <v>585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109224115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109224116</v>
      </c>
      <c r="C12">
        <v>109224114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583</v>
      </c>
      <c r="J12" t="s">
        <v>3</v>
      </c>
      <c r="K12" t="s">
        <v>584</v>
      </c>
      <c r="L12">
        <v>1191</v>
      </c>
      <c r="N12">
        <v>1013</v>
      </c>
      <c r="O12" t="s">
        <v>585</v>
      </c>
      <c r="P12" t="s">
        <v>585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109224115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109224119</v>
      </c>
      <c r="C13">
        <v>109224117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592</v>
      </c>
      <c r="J13" t="s">
        <v>593</v>
      </c>
      <c r="K13" t="s">
        <v>594</v>
      </c>
      <c r="L13">
        <v>1367</v>
      </c>
      <c r="N13">
        <v>1011</v>
      </c>
      <c r="O13" t="s">
        <v>535</v>
      </c>
      <c r="P13" t="s">
        <v>535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109224118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109224119</v>
      </c>
      <c r="C14">
        <v>109224117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592</v>
      </c>
      <c r="J14" t="s">
        <v>593</v>
      </c>
      <c r="K14" t="s">
        <v>594</v>
      </c>
      <c r="L14">
        <v>1367</v>
      </c>
      <c r="N14">
        <v>1011</v>
      </c>
      <c r="O14" t="s">
        <v>535</v>
      </c>
      <c r="P14" t="s">
        <v>535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109224118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109224124</v>
      </c>
      <c r="C15">
        <v>109224120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583</v>
      </c>
      <c r="J15" t="s">
        <v>3</v>
      </c>
      <c r="K15" t="s">
        <v>584</v>
      </c>
      <c r="L15">
        <v>1191</v>
      </c>
      <c r="N15">
        <v>1013</v>
      </c>
      <c r="O15" t="s">
        <v>585</v>
      </c>
      <c r="P15" t="s">
        <v>585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109224121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109224125</v>
      </c>
      <c r="C16">
        <v>109224120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595</v>
      </c>
      <c r="J16" t="s">
        <v>596</v>
      </c>
      <c r="K16" t="s">
        <v>597</v>
      </c>
      <c r="L16">
        <v>1367</v>
      </c>
      <c r="N16">
        <v>1011</v>
      </c>
      <c r="O16" t="s">
        <v>535</v>
      </c>
      <c r="P16" t="s">
        <v>535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109224122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109224126</v>
      </c>
      <c r="C17">
        <v>109224120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598</v>
      </c>
      <c r="J17" t="s">
        <v>599</v>
      </c>
      <c r="K17" t="s">
        <v>600</v>
      </c>
      <c r="L17">
        <v>1367</v>
      </c>
      <c r="N17">
        <v>1011</v>
      </c>
      <c r="O17" t="s">
        <v>535</v>
      </c>
      <c r="P17" t="s">
        <v>535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109224123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109224124</v>
      </c>
      <c r="C18">
        <v>109224120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583</v>
      </c>
      <c r="J18" t="s">
        <v>3</v>
      </c>
      <c r="K18" t="s">
        <v>584</v>
      </c>
      <c r="L18">
        <v>1191</v>
      </c>
      <c r="N18">
        <v>1013</v>
      </c>
      <c r="O18" t="s">
        <v>585</v>
      </c>
      <c r="P18" t="s">
        <v>585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109224121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109224125</v>
      </c>
      <c r="C19">
        <v>109224120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595</v>
      </c>
      <c r="J19" t="s">
        <v>596</v>
      </c>
      <c r="K19" t="s">
        <v>597</v>
      </c>
      <c r="L19">
        <v>1367</v>
      </c>
      <c r="N19">
        <v>1011</v>
      </c>
      <c r="O19" t="s">
        <v>535</v>
      </c>
      <c r="P19" t="s">
        <v>535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109224122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109224126</v>
      </c>
      <c r="C20">
        <v>109224120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598</v>
      </c>
      <c r="J20" t="s">
        <v>599</v>
      </c>
      <c r="K20" t="s">
        <v>600</v>
      </c>
      <c r="L20">
        <v>1367</v>
      </c>
      <c r="N20">
        <v>1011</v>
      </c>
      <c r="O20" t="s">
        <v>535</v>
      </c>
      <c r="P20" t="s">
        <v>535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109224123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109224134</v>
      </c>
      <c r="C21">
        <v>109224127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583</v>
      </c>
      <c r="J21" t="s">
        <v>3</v>
      </c>
      <c r="K21" t="s">
        <v>584</v>
      </c>
      <c r="L21">
        <v>1191</v>
      </c>
      <c r="N21">
        <v>1013</v>
      </c>
      <c r="O21" t="s">
        <v>585</v>
      </c>
      <c r="P21" t="s">
        <v>585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109224128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109224135</v>
      </c>
      <c r="C22">
        <v>109224127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601</v>
      </c>
      <c r="J22" t="s">
        <v>602</v>
      </c>
      <c r="K22" t="s">
        <v>603</v>
      </c>
      <c r="L22">
        <v>1367</v>
      </c>
      <c r="N22">
        <v>1011</v>
      </c>
      <c r="O22" t="s">
        <v>535</v>
      </c>
      <c r="P22" t="s">
        <v>535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109224129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109224136</v>
      </c>
      <c r="C23">
        <v>109224127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598</v>
      </c>
      <c r="J23" t="s">
        <v>599</v>
      </c>
      <c r="K23" t="s">
        <v>600</v>
      </c>
      <c r="L23">
        <v>1367</v>
      </c>
      <c r="N23">
        <v>1011</v>
      </c>
      <c r="O23" t="s">
        <v>535</v>
      </c>
      <c r="P23" t="s">
        <v>535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109224130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109224137</v>
      </c>
      <c r="C24">
        <v>109224127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604</v>
      </c>
      <c r="J24" t="s">
        <v>605</v>
      </c>
      <c r="K24" t="s">
        <v>606</v>
      </c>
      <c r="L24">
        <v>1367</v>
      </c>
      <c r="N24">
        <v>1011</v>
      </c>
      <c r="O24" t="s">
        <v>535</v>
      </c>
      <c r="P24" t="s">
        <v>535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109224131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109224138</v>
      </c>
      <c r="C25">
        <v>109224127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109224132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109224139</v>
      </c>
      <c r="C26">
        <v>109224127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750</v>
      </c>
      <c r="J26" t="s">
        <v>3</v>
      </c>
      <c r="K26" t="s">
        <v>751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109224134</v>
      </c>
      <c r="C27">
        <v>109224127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585</v>
      </c>
      <c r="P27" t="s">
        <v>585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109224128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109224135</v>
      </c>
      <c r="C28">
        <v>109224127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601</v>
      </c>
      <c r="J28" t="s">
        <v>602</v>
      </c>
      <c r="K28" t="s">
        <v>603</v>
      </c>
      <c r="L28">
        <v>1367</v>
      </c>
      <c r="N28">
        <v>1011</v>
      </c>
      <c r="O28" t="s">
        <v>535</v>
      </c>
      <c r="P28" t="s">
        <v>535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109224129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109224136</v>
      </c>
      <c r="C29">
        <v>109224127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598</v>
      </c>
      <c r="J29" t="s">
        <v>599</v>
      </c>
      <c r="K29" t="s">
        <v>600</v>
      </c>
      <c r="L29">
        <v>1367</v>
      </c>
      <c r="N29">
        <v>1011</v>
      </c>
      <c r="O29" t="s">
        <v>535</v>
      </c>
      <c r="P29" t="s">
        <v>535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109224130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109224137</v>
      </c>
      <c r="C30">
        <v>109224127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604</v>
      </c>
      <c r="J30" t="s">
        <v>605</v>
      </c>
      <c r="K30" t="s">
        <v>606</v>
      </c>
      <c r="L30">
        <v>1367</v>
      </c>
      <c r="N30">
        <v>1011</v>
      </c>
      <c r="O30" t="s">
        <v>535</v>
      </c>
      <c r="P30" t="s">
        <v>535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109224131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109224138</v>
      </c>
      <c r="C31">
        <v>109224127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109224132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109224139</v>
      </c>
      <c r="C32">
        <v>109224127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750</v>
      </c>
      <c r="J32" t="s">
        <v>3</v>
      </c>
      <c r="K32" t="s">
        <v>751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109224148</v>
      </c>
      <c r="C33">
        <v>109224141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583</v>
      </c>
      <c r="J33" t="s">
        <v>3</v>
      </c>
      <c r="K33" t="s">
        <v>584</v>
      </c>
      <c r="L33">
        <v>1191</v>
      </c>
      <c r="N33">
        <v>1013</v>
      </c>
      <c r="O33" t="s">
        <v>585</v>
      </c>
      <c r="P33" t="s">
        <v>585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109224142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109224149</v>
      </c>
      <c r="C34">
        <v>109224141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607</v>
      </c>
      <c r="J34" t="s">
        <v>608</v>
      </c>
      <c r="K34" t="s">
        <v>609</v>
      </c>
      <c r="L34">
        <v>1367</v>
      </c>
      <c r="N34">
        <v>1011</v>
      </c>
      <c r="O34" t="s">
        <v>535</v>
      </c>
      <c r="P34" t="s">
        <v>535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109224143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109224150</v>
      </c>
      <c r="C35">
        <v>109224141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610</v>
      </c>
      <c r="J35" t="s">
        <v>611</v>
      </c>
      <c r="K35" t="s">
        <v>612</v>
      </c>
      <c r="L35">
        <v>1367</v>
      </c>
      <c r="N35">
        <v>1011</v>
      </c>
      <c r="O35" t="s">
        <v>535</v>
      </c>
      <c r="P35" t="s">
        <v>535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109224144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109224151</v>
      </c>
      <c r="C36">
        <v>109224141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109224145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109224152</v>
      </c>
      <c r="C37">
        <v>109224141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613</v>
      </c>
      <c r="J37" t="s">
        <v>614</v>
      </c>
      <c r="K37" t="s">
        <v>615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109224146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109224153</v>
      </c>
      <c r="C38">
        <v>109224141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752</v>
      </c>
      <c r="J38" t="s">
        <v>3</v>
      </c>
      <c r="K38" t="s">
        <v>753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109224148</v>
      </c>
      <c r="C39">
        <v>109224141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583</v>
      </c>
      <c r="J39" t="s">
        <v>3</v>
      </c>
      <c r="K39" t="s">
        <v>584</v>
      </c>
      <c r="L39">
        <v>1191</v>
      </c>
      <c r="N39">
        <v>1013</v>
      </c>
      <c r="O39" t="s">
        <v>585</v>
      </c>
      <c r="P39" t="s">
        <v>585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109224142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109224149</v>
      </c>
      <c r="C40">
        <v>109224141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607</v>
      </c>
      <c r="J40" t="s">
        <v>608</v>
      </c>
      <c r="K40" t="s">
        <v>609</v>
      </c>
      <c r="L40">
        <v>1367</v>
      </c>
      <c r="N40">
        <v>1011</v>
      </c>
      <c r="O40" t="s">
        <v>535</v>
      </c>
      <c r="P40" t="s">
        <v>535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109224143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109224150</v>
      </c>
      <c r="C41">
        <v>109224141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610</v>
      </c>
      <c r="J41" t="s">
        <v>611</v>
      </c>
      <c r="K41" t="s">
        <v>612</v>
      </c>
      <c r="L41">
        <v>1367</v>
      </c>
      <c r="N41">
        <v>1011</v>
      </c>
      <c r="O41" t="s">
        <v>535</v>
      </c>
      <c r="P41" t="s">
        <v>535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109224144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109224151</v>
      </c>
      <c r="C42">
        <v>109224141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109224145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109224152</v>
      </c>
      <c r="C43">
        <v>109224141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613</v>
      </c>
      <c r="J43" t="s">
        <v>614</v>
      </c>
      <c r="K43" t="s">
        <v>615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109224146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109224153</v>
      </c>
      <c r="C44">
        <v>109224141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752</v>
      </c>
      <c r="J44" t="s">
        <v>3</v>
      </c>
      <c r="K44" t="s">
        <v>753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109224162</v>
      </c>
      <c r="C45">
        <v>109224155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585</v>
      </c>
      <c r="P45" t="s">
        <v>585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109224156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109224163</v>
      </c>
      <c r="C46">
        <v>109224155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616</v>
      </c>
      <c r="J46" t="s">
        <v>3</v>
      </c>
      <c r="K46" t="s">
        <v>617</v>
      </c>
      <c r="L46">
        <v>1344</v>
      </c>
      <c r="N46">
        <v>1008</v>
      </c>
      <c r="O46" t="s">
        <v>618</v>
      </c>
      <c r="P46" t="s">
        <v>618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109224157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109224164</v>
      </c>
      <c r="C47">
        <v>109224155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754</v>
      </c>
      <c r="J47" t="s">
        <v>3</v>
      </c>
      <c r="K47" t="s">
        <v>755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109224165</v>
      </c>
      <c r="C48">
        <v>109224155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756</v>
      </c>
      <c r="J48" t="s">
        <v>3</v>
      </c>
      <c r="K48" t="s">
        <v>757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109224166</v>
      </c>
      <c r="C49">
        <v>109224155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758</v>
      </c>
      <c r="J49" t="s">
        <v>3</v>
      </c>
      <c r="K49" t="s">
        <v>759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109224167</v>
      </c>
      <c r="C50">
        <v>109224155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619</v>
      </c>
      <c r="J50" t="s">
        <v>3</v>
      </c>
      <c r="K50" t="s">
        <v>620</v>
      </c>
      <c r="L50">
        <v>1344</v>
      </c>
      <c r="N50">
        <v>1008</v>
      </c>
      <c r="O50" t="s">
        <v>618</v>
      </c>
      <c r="P50" t="s">
        <v>618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109224161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109224162</v>
      </c>
      <c r="C51">
        <v>109224155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583</v>
      </c>
      <c r="J51" t="s">
        <v>3</v>
      </c>
      <c r="K51" t="s">
        <v>584</v>
      </c>
      <c r="L51">
        <v>1191</v>
      </c>
      <c r="N51">
        <v>1013</v>
      </c>
      <c r="O51" t="s">
        <v>585</v>
      </c>
      <c r="P51" t="s">
        <v>585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109224156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109224163</v>
      </c>
      <c r="C52">
        <v>109224155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616</v>
      </c>
      <c r="J52" t="s">
        <v>3</v>
      </c>
      <c r="K52" t="s">
        <v>617</v>
      </c>
      <c r="L52">
        <v>1344</v>
      </c>
      <c r="N52">
        <v>1008</v>
      </c>
      <c r="O52" t="s">
        <v>618</v>
      </c>
      <c r="P52" t="s">
        <v>618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109224157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109224164</v>
      </c>
      <c r="C53">
        <v>109224155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754</v>
      </c>
      <c r="J53" t="s">
        <v>3</v>
      </c>
      <c r="K53" t="s">
        <v>755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109224165</v>
      </c>
      <c r="C54">
        <v>109224155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756</v>
      </c>
      <c r="J54" t="s">
        <v>3</v>
      </c>
      <c r="K54" t="s">
        <v>757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109224166</v>
      </c>
      <c r="C55">
        <v>109224155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758</v>
      </c>
      <c r="J55" t="s">
        <v>3</v>
      </c>
      <c r="K55" t="s">
        <v>759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109224167</v>
      </c>
      <c r="C56">
        <v>109224155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619</v>
      </c>
      <c r="J56" t="s">
        <v>3</v>
      </c>
      <c r="K56" t="s">
        <v>620</v>
      </c>
      <c r="L56">
        <v>1344</v>
      </c>
      <c r="N56">
        <v>1008</v>
      </c>
      <c r="O56" t="s">
        <v>618</v>
      </c>
      <c r="P56" t="s">
        <v>618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109224161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109224189</v>
      </c>
      <c r="C57">
        <v>109224171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583</v>
      </c>
      <c r="J57" t="s">
        <v>3</v>
      </c>
      <c r="K57" t="s">
        <v>584</v>
      </c>
      <c r="L57">
        <v>1191</v>
      </c>
      <c r="N57">
        <v>1013</v>
      </c>
      <c r="O57" t="s">
        <v>585</v>
      </c>
      <c r="P57" t="s">
        <v>585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109224172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109224190</v>
      </c>
      <c r="C58">
        <v>109224171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621</v>
      </c>
      <c r="J58" t="s">
        <v>622</v>
      </c>
      <c r="K58" t="s">
        <v>623</v>
      </c>
      <c r="L58">
        <v>1367</v>
      </c>
      <c r="N58">
        <v>1011</v>
      </c>
      <c r="O58" t="s">
        <v>535</v>
      </c>
      <c r="P58" t="s">
        <v>535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109224173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109224191</v>
      </c>
      <c r="C59">
        <v>109224171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624</v>
      </c>
      <c r="J59" t="s">
        <v>625</v>
      </c>
      <c r="K59" t="s">
        <v>626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109224174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109224193</v>
      </c>
      <c r="C60">
        <v>109224171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627</v>
      </c>
      <c r="J60" t="s">
        <v>628</v>
      </c>
      <c r="K60" t="s">
        <v>629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109224176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109224192</v>
      </c>
      <c r="C61">
        <v>109224171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630</v>
      </c>
      <c r="J61" t="s">
        <v>631</v>
      </c>
      <c r="K61" t="s">
        <v>632</v>
      </c>
      <c r="L61">
        <v>1367</v>
      </c>
      <c r="N61">
        <v>1011</v>
      </c>
      <c r="O61" t="s">
        <v>535</v>
      </c>
      <c r="P61" t="s">
        <v>535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109224175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109224194</v>
      </c>
      <c r="C62">
        <v>109224171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633</v>
      </c>
      <c r="J62" t="s">
        <v>634</v>
      </c>
      <c r="K62" t="s">
        <v>635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109224177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109224195</v>
      </c>
      <c r="C63">
        <v>109224171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636</v>
      </c>
      <c r="J63" t="s">
        <v>637</v>
      </c>
      <c r="K63" t="s">
        <v>638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109224178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109224196</v>
      </c>
      <c r="C64">
        <v>109224171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760</v>
      </c>
      <c r="J64" t="s">
        <v>3</v>
      </c>
      <c r="K64" t="s">
        <v>761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109224197</v>
      </c>
      <c r="C65">
        <v>109224171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322</v>
      </c>
      <c r="J65" t="s">
        <v>324</v>
      </c>
      <c r="K65" t="s">
        <v>323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109224180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109224198</v>
      </c>
      <c r="C66">
        <v>109224171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639</v>
      </c>
      <c r="J66" t="s">
        <v>640</v>
      </c>
      <c r="K66" t="s">
        <v>641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109224181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109224199</v>
      </c>
      <c r="C67">
        <v>109224171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642</v>
      </c>
      <c r="J67" t="s">
        <v>643</v>
      </c>
      <c r="K67" t="s">
        <v>644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109224182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109224200</v>
      </c>
      <c r="C68">
        <v>109224171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645</v>
      </c>
      <c r="J68" t="s">
        <v>646</v>
      </c>
      <c r="K68" t="s">
        <v>647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109224183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109224201</v>
      </c>
      <c r="C69">
        <v>109224171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648</v>
      </c>
      <c r="J69" t="s">
        <v>649</v>
      </c>
      <c r="K69" t="s">
        <v>650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109224184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109224202</v>
      </c>
      <c r="C70">
        <v>109224171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613</v>
      </c>
      <c r="J70" t="s">
        <v>614</v>
      </c>
      <c r="K70" t="s">
        <v>615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109224185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109224203</v>
      </c>
      <c r="C71">
        <v>109224171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651</v>
      </c>
      <c r="J71" t="s">
        <v>652</v>
      </c>
      <c r="K71" t="s">
        <v>653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109224186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109224204</v>
      </c>
      <c r="C72">
        <v>109224171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752</v>
      </c>
      <c r="J72" t="s">
        <v>3</v>
      </c>
      <c r="K72" t="s">
        <v>753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109224189</v>
      </c>
      <c r="C73">
        <v>109224171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583</v>
      </c>
      <c r="J73" t="s">
        <v>3</v>
      </c>
      <c r="K73" t="s">
        <v>584</v>
      </c>
      <c r="L73">
        <v>1191</v>
      </c>
      <c r="N73">
        <v>1013</v>
      </c>
      <c r="O73" t="s">
        <v>585</v>
      </c>
      <c r="P73" t="s">
        <v>585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109224172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109224190</v>
      </c>
      <c r="C74">
        <v>109224171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621</v>
      </c>
      <c r="J74" t="s">
        <v>622</v>
      </c>
      <c r="K74" t="s">
        <v>623</v>
      </c>
      <c r="L74">
        <v>1367</v>
      </c>
      <c r="N74">
        <v>1011</v>
      </c>
      <c r="O74" t="s">
        <v>535</v>
      </c>
      <c r="P74" t="s">
        <v>535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109224173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109224191</v>
      </c>
      <c r="C75">
        <v>109224171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624</v>
      </c>
      <c r="J75" t="s">
        <v>625</v>
      </c>
      <c r="K75" t="s">
        <v>626</v>
      </c>
      <c r="L75">
        <v>1367</v>
      </c>
      <c r="N75">
        <v>1011</v>
      </c>
      <c r="O75" t="s">
        <v>535</v>
      </c>
      <c r="P75" t="s">
        <v>535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109224174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109224193</v>
      </c>
      <c r="C76">
        <v>109224171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627</v>
      </c>
      <c r="J76" t="s">
        <v>628</v>
      </c>
      <c r="K76" t="s">
        <v>629</v>
      </c>
      <c r="L76">
        <v>1367</v>
      </c>
      <c r="N76">
        <v>1011</v>
      </c>
      <c r="O76" t="s">
        <v>535</v>
      </c>
      <c r="P76" t="s">
        <v>535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109224176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109224192</v>
      </c>
      <c r="C77">
        <v>109224171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630</v>
      </c>
      <c r="J77" t="s">
        <v>631</v>
      </c>
      <c r="K77" t="s">
        <v>632</v>
      </c>
      <c r="L77">
        <v>1367</v>
      </c>
      <c r="N77">
        <v>1011</v>
      </c>
      <c r="O77" t="s">
        <v>535</v>
      </c>
      <c r="P77" t="s">
        <v>535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109224175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109224194</v>
      </c>
      <c r="C78">
        <v>109224171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633</v>
      </c>
      <c r="J78" t="s">
        <v>634</v>
      </c>
      <c r="K78" t="s">
        <v>635</v>
      </c>
      <c r="L78">
        <v>1367</v>
      </c>
      <c r="N78">
        <v>1011</v>
      </c>
      <c r="O78" t="s">
        <v>535</v>
      </c>
      <c r="P78" t="s">
        <v>535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109224177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109224195</v>
      </c>
      <c r="C79">
        <v>109224171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636</v>
      </c>
      <c r="J79" t="s">
        <v>637</v>
      </c>
      <c r="K79" t="s">
        <v>638</v>
      </c>
      <c r="L79">
        <v>1367</v>
      </c>
      <c r="N79">
        <v>1011</v>
      </c>
      <c r="O79" t="s">
        <v>535</v>
      </c>
      <c r="P79" t="s">
        <v>535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109224178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109224196</v>
      </c>
      <c r="C80">
        <v>109224171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760</v>
      </c>
      <c r="J80" t="s">
        <v>3</v>
      </c>
      <c r="K80" t="s">
        <v>761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109224197</v>
      </c>
      <c r="C81">
        <v>109224171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109224180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109224198</v>
      </c>
      <c r="C82">
        <v>109224171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639</v>
      </c>
      <c r="J82" t="s">
        <v>640</v>
      </c>
      <c r="K82" t="s">
        <v>641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109224181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109224199</v>
      </c>
      <c r="C83">
        <v>109224171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642</v>
      </c>
      <c r="J83" t="s">
        <v>643</v>
      </c>
      <c r="K83" t="s">
        <v>644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109224182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109224200</v>
      </c>
      <c r="C84">
        <v>109224171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645</v>
      </c>
      <c r="J84" t="s">
        <v>646</v>
      </c>
      <c r="K84" t="s">
        <v>647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109224183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109224201</v>
      </c>
      <c r="C85">
        <v>109224171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648</v>
      </c>
      <c r="J85" t="s">
        <v>649</v>
      </c>
      <c r="K85" t="s">
        <v>650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109224184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109224202</v>
      </c>
      <c r="C86">
        <v>109224171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613</v>
      </c>
      <c r="J86" t="s">
        <v>614</v>
      </c>
      <c r="K86" t="s">
        <v>615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109224185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109224203</v>
      </c>
      <c r="C87">
        <v>109224171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651</v>
      </c>
      <c r="J87" t="s">
        <v>652</v>
      </c>
      <c r="K87" t="s">
        <v>653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109224186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109224204</v>
      </c>
      <c r="C88">
        <v>109224171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752</v>
      </c>
      <c r="J88" t="s">
        <v>3</v>
      </c>
      <c r="K88" t="s">
        <v>753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109224215</v>
      </c>
      <c r="C89">
        <v>109224208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583</v>
      </c>
      <c r="J89" t="s">
        <v>3</v>
      </c>
      <c r="K89" t="s">
        <v>584</v>
      </c>
      <c r="L89">
        <v>1191</v>
      </c>
      <c r="N89">
        <v>1013</v>
      </c>
      <c r="O89" t="s">
        <v>585</v>
      </c>
      <c r="P89" t="s">
        <v>585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109224209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109224216</v>
      </c>
      <c r="C90">
        <v>109224208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601</v>
      </c>
      <c r="J90" t="s">
        <v>602</v>
      </c>
      <c r="K90" t="s">
        <v>603</v>
      </c>
      <c r="L90">
        <v>1367</v>
      </c>
      <c r="N90">
        <v>1011</v>
      </c>
      <c r="O90" t="s">
        <v>535</v>
      </c>
      <c r="P90" t="s">
        <v>535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109224210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109224217</v>
      </c>
      <c r="C91">
        <v>109224208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598</v>
      </c>
      <c r="J91" t="s">
        <v>599</v>
      </c>
      <c r="K91" t="s">
        <v>600</v>
      </c>
      <c r="L91">
        <v>1367</v>
      </c>
      <c r="N91">
        <v>1011</v>
      </c>
      <c r="O91" t="s">
        <v>535</v>
      </c>
      <c r="P91" t="s">
        <v>535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109224211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109224218</v>
      </c>
      <c r="C92">
        <v>109224208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604</v>
      </c>
      <c r="J92" t="s">
        <v>605</v>
      </c>
      <c r="K92" t="s">
        <v>606</v>
      </c>
      <c r="L92">
        <v>1367</v>
      </c>
      <c r="N92">
        <v>1011</v>
      </c>
      <c r="O92" t="s">
        <v>535</v>
      </c>
      <c r="P92" t="s">
        <v>535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109224212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109224219</v>
      </c>
      <c r="C93">
        <v>109224208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322</v>
      </c>
      <c r="J93" t="s">
        <v>324</v>
      </c>
      <c r="K93" t="s">
        <v>323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109224213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109224220</v>
      </c>
      <c r="C94">
        <v>109224208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750</v>
      </c>
      <c r="J94" t="s">
        <v>3</v>
      </c>
      <c r="K94" t="s">
        <v>751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109224215</v>
      </c>
      <c r="C95">
        <v>109224208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583</v>
      </c>
      <c r="J95" t="s">
        <v>3</v>
      </c>
      <c r="K95" t="s">
        <v>584</v>
      </c>
      <c r="L95">
        <v>1191</v>
      </c>
      <c r="N95">
        <v>1013</v>
      </c>
      <c r="O95" t="s">
        <v>585</v>
      </c>
      <c r="P95" t="s">
        <v>585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109224209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109224216</v>
      </c>
      <c r="C96">
        <v>109224208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601</v>
      </c>
      <c r="J96" t="s">
        <v>602</v>
      </c>
      <c r="K96" t="s">
        <v>603</v>
      </c>
      <c r="L96">
        <v>1367</v>
      </c>
      <c r="N96">
        <v>1011</v>
      </c>
      <c r="O96" t="s">
        <v>535</v>
      </c>
      <c r="P96" t="s">
        <v>535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109224210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109224217</v>
      </c>
      <c r="C97">
        <v>109224208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598</v>
      </c>
      <c r="J97" t="s">
        <v>599</v>
      </c>
      <c r="K97" t="s">
        <v>600</v>
      </c>
      <c r="L97">
        <v>1367</v>
      </c>
      <c r="N97">
        <v>1011</v>
      </c>
      <c r="O97" t="s">
        <v>535</v>
      </c>
      <c r="P97" t="s">
        <v>535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109224211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109224218</v>
      </c>
      <c r="C98">
        <v>109224208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604</v>
      </c>
      <c r="J98" t="s">
        <v>605</v>
      </c>
      <c r="K98" t="s">
        <v>606</v>
      </c>
      <c r="L98">
        <v>1367</v>
      </c>
      <c r="N98">
        <v>1011</v>
      </c>
      <c r="O98" t="s">
        <v>535</v>
      </c>
      <c r="P98" t="s">
        <v>535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109224212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109224219</v>
      </c>
      <c r="C99">
        <v>109224208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322</v>
      </c>
      <c r="J99" t="s">
        <v>324</v>
      </c>
      <c r="K99" t="s">
        <v>323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109224213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109224220</v>
      </c>
      <c r="C100">
        <v>109224208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750</v>
      </c>
      <c r="J100" t="s">
        <v>3</v>
      </c>
      <c r="K100" t="s">
        <v>751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109224228</v>
      </c>
      <c r="C101">
        <v>109224222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583</v>
      </c>
      <c r="J101" t="s">
        <v>3</v>
      </c>
      <c r="K101" t="s">
        <v>584</v>
      </c>
      <c r="L101">
        <v>1191</v>
      </c>
      <c r="N101">
        <v>1013</v>
      </c>
      <c r="O101" t="s">
        <v>585</v>
      </c>
      <c r="P101" t="s">
        <v>585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109224223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109224229</v>
      </c>
      <c r="C102">
        <v>109224222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616</v>
      </c>
      <c r="J102" t="s">
        <v>3</v>
      </c>
      <c r="K102" t="s">
        <v>617</v>
      </c>
      <c r="L102">
        <v>1344</v>
      </c>
      <c r="N102">
        <v>1008</v>
      </c>
      <c r="O102" t="s">
        <v>618</v>
      </c>
      <c r="P102" t="s">
        <v>618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109224224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109224230</v>
      </c>
      <c r="C103">
        <v>109224222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756</v>
      </c>
      <c r="J103" t="s">
        <v>3</v>
      </c>
      <c r="K103" t="s">
        <v>757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109224231</v>
      </c>
      <c r="C104">
        <v>109224222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758</v>
      </c>
      <c r="J104" t="s">
        <v>3</v>
      </c>
      <c r="K104" t="s">
        <v>759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109224232</v>
      </c>
      <c r="C105">
        <v>109224222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619</v>
      </c>
      <c r="J105" t="s">
        <v>3</v>
      </c>
      <c r="K105" t="s">
        <v>620</v>
      </c>
      <c r="L105">
        <v>1344</v>
      </c>
      <c r="N105">
        <v>1008</v>
      </c>
      <c r="O105" t="s">
        <v>618</v>
      </c>
      <c r="P105" t="s">
        <v>618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109224227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109224228</v>
      </c>
      <c r="C106">
        <v>109224222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583</v>
      </c>
      <c r="J106" t="s">
        <v>3</v>
      </c>
      <c r="K106" t="s">
        <v>584</v>
      </c>
      <c r="L106">
        <v>1191</v>
      </c>
      <c r="N106">
        <v>1013</v>
      </c>
      <c r="O106" t="s">
        <v>585</v>
      </c>
      <c r="P106" t="s">
        <v>585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109224223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109224229</v>
      </c>
      <c r="C107">
        <v>109224222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616</v>
      </c>
      <c r="J107" t="s">
        <v>3</v>
      </c>
      <c r="K107" t="s">
        <v>617</v>
      </c>
      <c r="L107">
        <v>1344</v>
      </c>
      <c r="N107">
        <v>1008</v>
      </c>
      <c r="O107" t="s">
        <v>618</v>
      </c>
      <c r="P107" t="s">
        <v>618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109224224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109224230</v>
      </c>
      <c r="C108">
        <v>109224222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756</v>
      </c>
      <c r="J108" t="s">
        <v>3</v>
      </c>
      <c r="K108" t="s">
        <v>757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109224231</v>
      </c>
      <c r="C109">
        <v>109224222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758</v>
      </c>
      <c r="J109" t="s">
        <v>3</v>
      </c>
      <c r="K109" t="s">
        <v>759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109224232</v>
      </c>
      <c r="C110">
        <v>109224222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619</v>
      </c>
      <c r="J110" t="s">
        <v>3</v>
      </c>
      <c r="K110" t="s">
        <v>620</v>
      </c>
      <c r="L110">
        <v>1344</v>
      </c>
      <c r="N110">
        <v>1008</v>
      </c>
      <c r="O110" t="s">
        <v>618</v>
      </c>
      <c r="P110" t="s">
        <v>618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109224227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109224238</v>
      </c>
      <c r="C111">
        <v>109224236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583</v>
      </c>
      <c r="J111" t="s">
        <v>3</v>
      </c>
      <c r="K111" t="s">
        <v>584</v>
      </c>
      <c r="L111">
        <v>1191</v>
      </c>
      <c r="N111">
        <v>1013</v>
      </c>
      <c r="O111" t="s">
        <v>585</v>
      </c>
      <c r="P111" t="s">
        <v>585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109224237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109224238</v>
      </c>
      <c r="C112">
        <v>109224236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583</v>
      </c>
      <c r="J112" t="s">
        <v>3</v>
      </c>
      <c r="K112" t="s">
        <v>584</v>
      </c>
      <c r="L112">
        <v>1191</v>
      </c>
      <c r="N112">
        <v>1013</v>
      </c>
      <c r="O112" t="s">
        <v>585</v>
      </c>
      <c r="P112" t="s">
        <v>585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109224237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109224241</v>
      </c>
      <c r="C113">
        <v>109224239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583</v>
      </c>
      <c r="J113" t="s">
        <v>3</v>
      </c>
      <c r="K113" t="s">
        <v>584</v>
      </c>
      <c r="L113">
        <v>1191</v>
      </c>
      <c r="N113">
        <v>1013</v>
      </c>
      <c r="O113" t="s">
        <v>585</v>
      </c>
      <c r="P113" t="s">
        <v>585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109224240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109224241</v>
      </c>
      <c r="C114">
        <v>109224239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583</v>
      </c>
      <c r="J114" t="s">
        <v>3</v>
      </c>
      <c r="K114" t="s">
        <v>584</v>
      </c>
      <c r="L114">
        <v>1191</v>
      </c>
      <c r="N114">
        <v>1013</v>
      </c>
      <c r="O114" t="s">
        <v>585</v>
      </c>
      <c r="P114" t="s">
        <v>585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109224240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109224244</v>
      </c>
      <c r="C115">
        <v>109224242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583</v>
      </c>
      <c r="J115" t="s">
        <v>3</v>
      </c>
      <c r="K115" t="s">
        <v>584</v>
      </c>
      <c r="L115">
        <v>1191</v>
      </c>
      <c r="N115">
        <v>1013</v>
      </c>
      <c r="O115" t="s">
        <v>585</v>
      </c>
      <c r="P115" t="s">
        <v>585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109224243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109224244</v>
      </c>
      <c r="C116">
        <v>109224242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583</v>
      </c>
      <c r="J116" t="s">
        <v>3</v>
      </c>
      <c r="K116" t="s">
        <v>584</v>
      </c>
      <c r="L116">
        <v>1191</v>
      </c>
      <c r="N116">
        <v>1013</v>
      </c>
      <c r="O116" t="s">
        <v>585</v>
      </c>
      <c r="P116" t="s">
        <v>585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109224243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109224250</v>
      </c>
      <c r="C117">
        <v>109224246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583</v>
      </c>
      <c r="J117" t="s">
        <v>3</v>
      </c>
      <c r="K117" t="s">
        <v>584</v>
      </c>
      <c r="L117">
        <v>1191</v>
      </c>
      <c r="N117">
        <v>1013</v>
      </c>
      <c r="O117" t="s">
        <v>585</v>
      </c>
      <c r="P117" t="s">
        <v>585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109224247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109224251</v>
      </c>
      <c r="C118">
        <v>109224246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654</v>
      </c>
      <c r="J118" t="s">
        <v>655</v>
      </c>
      <c r="K118" t="s">
        <v>656</v>
      </c>
      <c r="L118">
        <v>1367</v>
      </c>
      <c r="N118">
        <v>1011</v>
      </c>
      <c r="O118" t="s">
        <v>535</v>
      </c>
      <c r="P118" t="s">
        <v>535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109224248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109224252</v>
      </c>
      <c r="C119">
        <v>109224246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762</v>
      </c>
      <c r="J119" t="s">
        <v>3</v>
      </c>
      <c r="K119" t="s">
        <v>763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109224250</v>
      </c>
      <c r="C120">
        <v>109224246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583</v>
      </c>
      <c r="J120" t="s">
        <v>3</v>
      </c>
      <c r="K120" t="s">
        <v>584</v>
      </c>
      <c r="L120">
        <v>1191</v>
      </c>
      <c r="N120">
        <v>1013</v>
      </c>
      <c r="O120" t="s">
        <v>585</v>
      </c>
      <c r="P120" t="s">
        <v>585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109224247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109224251</v>
      </c>
      <c r="C121">
        <v>109224246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654</v>
      </c>
      <c r="J121" t="s">
        <v>655</v>
      </c>
      <c r="K121" t="s">
        <v>656</v>
      </c>
      <c r="L121">
        <v>1367</v>
      </c>
      <c r="N121">
        <v>1011</v>
      </c>
      <c r="O121" t="s">
        <v>535</v>
      </c>
      <c r="P121" t="s">
        <v>535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109224248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109224252</v>
      </c>
      <c r="C122">
        <v>109224246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762</v>
      </c>
      <c r="J122" t="s">
        <v>3</v>
      </c>
      <c r="K122" t="s">
        <v>763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109224257</v>
      </c>
      <c r="C123">
        <v>109224254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583</v>
      </c>
      <c r="J123" t="s">
        <v>3</v>
      </c>
      <c r="K123" t="s">
        <v>584</v>
      </c>
      <c r="L123">
        <v>1191</v>
      </c>
      <c r="N123">
        <v>1013</v>
      </c>
      <c r="O123" t="s">
        <v>585</v>
      </c>
      <c r="P123" t="s">
        <v>585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109224255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109224258</v>
      </c>
      <c r="C124">
        <v>109224254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657</v>
      </c>
      <c r="J124" t="s">
        <v>658</v>
      </c>
      <c r="K124" t="s">
        <v>659</v>
      </c>
      <c r="L124">
        <v>1367</v>
      </c>
      <c r="N124">
        <v>1011</v>
      </c>
      <c r="O124" t="s">
        <v>535</v>
      </c>
      <c r="P124" t="s">
        <v>535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109224256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109224259</v>
      </c>
      <c r="C125">
        <v>109224254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764</v>
      </c>
      <c r="J125" t="s">
        <v>3</v>
      </c>
      <c r="K125" t="s">
        <v>765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109224257</v>
      </c>
      <c r="C126">
        <v>109224254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583</v>
      </c>
      <c r="J126" t="s">
        <v>3</v>
      </c>
      <c r="K126" t="s">
        <v>584</v>
      </c>
      <c r="L126">
        <v>1191</v>
      </c>
      <c r="N126">
        <v>1013</v>
      </c>
      <c r="O126" t="s">
        <v>585</v>
      </c>
      <c r="P126" t="s">
        <v>585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109224255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109224258</v>
      </c>
      <c r="C127">
        <v>109224254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657</v>
      </c>
      <c r="J127" t="s">
        <v>658</v>
      </c>
      <c r="K127" t="s">
        <v>659</v>
      </c>
      <c r="L127">
        <v>1367</v>
      </c>
      <c r="N127">
        <v>1011</v>
      </c>
      <c r="O127" t="s">
        <v>535</v>
      </c>
      <c r="P127" t="s">
        <v>535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109224256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109224259</v>
      </c>
      <c r="C128">
        <v>109224254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764</v>
      </c>
      <c r="J128" t="s">
        <v>3</v>
      </c>
      <c r="K128" t="s">
        <v>765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109224263</v>
      </c>
      <c r="C129">
        <v>109224260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583</v>
      </c>
      <c r="J129" t="s">
        <v>3</v>
      </c>
      <c r="K129" t="s">
        <v>584</v>
      </c>
      <c r="L129">
        <v>1191</v>
      </c>
      <c r="N129">
        <v>1013</v>
      </c>
      <c r="O129" t="s">
        <v>585</v>
      </c>
      <c r="P129" t="s">
        <v>585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109224261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109224264</v>
      </c>
      <c r="C130">
        <v>109224260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657</v>
      </c>
      <c r="J130" t="s">
        <v>658</v>
      </c>
      <c r="K130" t="s">
        <v>659</v>
      </c>
      <c r="L130">
        <v>1367</v>
      </c>
      <c r="N130">
        <v>1011</v>
      </c>
      <c r="O130" t="s">
        <v>535</v>
      </c>
      <c r="P130" t="s">
        <v>535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109224262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109224263</v>
      </c>
      <c r="C131">
        <v>109224260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583</v>
      </c>
      <c r="J131" t="s">
        <v>3</v>
      </c>
      <c r="K131" t="s">
        <v>584</v>
      </c>
      <c r="L131">
        <v>1191</v>
      </c>
      <c r="N131">
        <v>1013</v>
      </c>
      <c r="O131" t="s">
        <v>585</v>
      </c>
      <c r="P131" t="s">
        <v>585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109224261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109224264</v>
      </c>
      <c r="C132">
        <v>109224260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657</v>
      </c>
      <c r="J132" t="s">
        <v>658</v>
      </c>
      <c r="K132" t="s">
        <v>659</v>
      </c>
      <c r="L132">
        <v>1367</v>
      </c>
      <c r="N132">
        <v>1011</v>
      </c>
      <c r="O132" t="s">
        <v>535</v>
      </c>
      <c r="P132" t="s">
        <v>535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109224262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109224269</v>
      </c>
      <c r="C133">
        <v>109224265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583</v>
      </c>
      <c r="J133" t="s">
        <v>3</v>
      </c>
      <c r="K133" t="s">
        <v>584</v>
      </c>
      <c r="L133">
        <v>1191</v>
      </c>
      <c r="N133">
        <v>1013</v>
      </c>
      <c r="O133" t="s">
        <v>585</v>
      </c>
      <c r="P133" t="s">
        <v>585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109224266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109224270</v>
      </c>
      <c r="C134">
        <v>109224265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660</v>
      </c>
      <c r="J134" t="s">
        <v>661</v>
      </c>
      <c r="K134" t="s">
        <v>662</v>
      </c>
      <c r="L134">
        <v>1367</v>
      </c>
      <c r="N134">
        <v>1011</v>
      </c>
      <c r="O134" t="s">
        <v>535</v>
      </c>
      <c r="P134" t="s">
        <v>535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109224267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109224271</v>
      </c>
      <c r="C135">
        <v>109224265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642</v>
      </c>
      <c r="J135" t="s">
        <v>643</v>
      </c>
      <c r="K135" t="s">
        <v>644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109224268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109224269</v>
      </c>
      <c r="C136">
        <v>109224265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583</v>
      </c>
      <c r="J136" t="s">
        <v>3</v>
      </c>
      <c r="K136" t="s">
        <v>584</v>
      </c>
      <c r="L136">
        <v>1191</v>
      </c>
      <c r="N136">
        <v>1013</v>
      </c>
      <c r="O136" t="s">
        <v>585</v>
      </c>
      <c r="P136" t="s">
        <v>585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109224266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109224270</v>
      </c>
      <c r="C137">
        <v>109224265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660</v>
      </c>
      <c r="J137" t="s">
        <v>661</v>
      </c>
      <c r="K137" t="s">
        <v>662</v>
      </c>
      <c r="L137">
        <v>1367</v>
      </c>
      <c r="N137">
        <v>1011</v>
      </c>
      <c r="O137" t="s">
        <v>535</v>
      </c>
      <c r="P137" t="s">
        <v>535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109224267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109224271</v>
      </c>
      <c r="C138">
        <v>109224265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642</v>
      </c>
      <c r="J138" t="s">
        <v>643</v>
      </c>
      <c r="K138" t="s">
        <v>644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109224268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109224279</v>
      </c>
      <c r="C139">
        <v>109224272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583</v>
      </c>
      <c r="J139" t="s">
        <v>3</v>
      </c>
      <c r="K139" t="s">
        <v>584</v>
      </c>
      <c r="L139">
        <v>1191</v>
      </c>
      <c r="N139">
        <v>1013</v>
      </c>
      <c r="O139" t="s">
        <v>585</v>
      </c>
      <c r="P139" t="s">
        <v>585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109224273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109224280</v>
      </c>
      <c r="C140">
        <v>109224272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663</v>
      </c>
      <c r="J140" t="s">
        <v>664</v>
      </c>
      <c r="K140" t="s">
        <v>665</v>
      </c>
      <c r="L140">
        <v>1367</v>
      </c>
      <c r="N140">
        <v>1011</v>
      </c>
      <c r="O140" t="s">
        <v>535</v>
      </c>
      <c r="P140" t="s">
        <v>535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109224274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109224281</v>
      </c>
      <c r="C141">
        <v>109224272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666</v>
      </c>
      <c r="J141" t="s">
        <v>667</v>
      </c>
      <c r="K141" t="s">
        <v>668</v>
      </c>
      <c r="L141">
        <v>1367</v>
      </c>
      <c r="N141">
        <v>1011</v>
      </c>
      <c r="O141" t="s">
        <v>535</v>
      </c>
      <c r="P141" t="s">
        <v>535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109224275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109224282</v>
      </c>
      <c r="C142">
        <v>109224272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630</v>
      </c>
      <c r="J142" t="s">
        <v>631</v>
      </c>
      <c r="K142" t="s">
        <v>632</v>
      </c>
      <c r="L142">
        <v>1367</v>
      </c>
      <c r="N142">
        <v>1011</v>
      </c>
      <c r="O142" t="s">
        <v>535</v>
      </c>
      <c r="P142" t="s">
        <v>535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109224276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109224283</v>
      </c>
      <c r="C143">
        <v>109224272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669</v>
      </c>
      <c r="J143" t="s">
        <v>670</v>
      </c>
      <c r="K143" t="s">
        <v>671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109224277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109224284</v>
      </c>
      <c r="C144">
        <v>109224272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672</v>
      </c>
      <c r="J144" t="s">
        <v>673</v>
      </c>
      <c r="K144" t="s">
        <v>674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109224278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109224279</v>
      </c>
      <c r="C145">
        <v>109224272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583</v>
      </c>
      <c r="J145" t="s">
        <v>3</v>
      </c>
      <c r="K145" t="s">
        <v>584</v>
      </c>
      <c r="L145">
        <v>1191</v>
      </c>
      <c r="N145">
        <v>1013</v>
      </c>
      <c r="O145" t="s">
        <v>585</v>
      </c>
      <c r="P145" t="s">
        <v>585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109224273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109224280</v>
      </c>
      <c r="C146">
        <v>109224272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663</v>
      </c>
      <c r="J146" t="s">
        <v>664</v>
      </c>
      <c r="K146" t="s">
        <v>665</v>
      </c>
      <c r="L146">
        <v>1367</v>
      </c>
      <c r="N146">
        <v>1011</v>
      </c>
      <c r="O146" t="s">
        <v>535</v>
      </c>
      <c r="P146" t="s">
        <v>535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109224274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109224281</v>
      </c>
      <c r="C147">
        <v>109224272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666</v>
      </c>
      <c r="J147" t="s">
        <v>667</v>
      </c>
      <c r="K147" t="s">
        <v>668</v>
      </c>
      <c r="L147">
        <v>1367</v>
      </c>
      <c r="N147">
        <v>1011</v>
      </c>
      <c r="O147" t="s">
        <v>535</v>
      </c>
      <c r="P147" t="s">
        <v>535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109224275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109224282</v>
      </c>
      <c r="C148">
        <v>109224272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630</v>
      </c>
      <c r="J148" t="s">
        <v>631</v>
      </c>
      <c r="K148" t="s">
        <v>632</v>
      </c>
      <c r="L148">
        <v>1367</v>
      </c>
      <c r="N148">
        <v>1011</v>
      </c>
      <c r="O148" t="s">
        <v>535</v>
      </c>
      <c r="P148" t="s">
        <v>535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109224276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109224283</v>
      </c>
      <c r="C149">
        <v>109224272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669</v>
      </c>
      <c r="J149" t="s">
        <v>670</v>
      </c>
      <c r="K149" t="s">
        <v>671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109224277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109224284</v>
      </c>
      <c r="C150">
        <v>109224272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672</v>
      </c>
      <c r="J150" t="s">
        <v>673</v>
      </c>
      <c r="K150" t="s">
        <v>674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109224278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109224288</v>
      </c>
      <c r="C151">
        <v>109224286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583</v>
      </c>
      <c r="J151" t="s">
        <v>3</v>
      </c>
      <c r="K151" t="s">
        <v>584</v>
      </c>
      <c r="L151">
        <v>1191</v>
      </c>
      <c r="N151">
        <v>1013</v>
      </c>
      <c r="O151" t="s">
        <v>585</v>
      </c>
      <c r="P151" t="s">
        <v>585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109224287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109224289</v>
      </c>
      <c r="C152">
        <v>109224286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766</v>
      </c>
      <c r="J152" t="s">
        <v>3</v>
      </c>
      <c r="K152" t="s">
        <v>767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109224288</v>
      </c>
      <c r="C153">
        <v>109224286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583</v>
      </c>
      <c r="J153" t="s">
        <v>3</v>
      </c>
      <c r="K153" t="s">
        <v>584</v>
      </c>
      <c r="L153">
        <v>1191</v>
      </c>
      <c r="N153">
        <v>1013</v>
      </c>
      <c r="O153" t="s">
        <v>585</v>
      </c>
      <c r="P153" t="s">
        <v>585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109224287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109224289</v>
      </c>
      <c r="C154">
        <v>109224286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766</v>
      </c>
      <c r="J154" t="s">
        <v>3</v>
      </c>
      <c r="K154" t="s">
        <v>767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109224298</v>
      </c>
      <c r="C155">
        <v>109224292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583</v>
      </c>
      <c r="J155" t="s">
        <v>3</v>
      </c>
      <c r="K155" t="s">
        <v>584</v>
      </c>
      <c r="L155">
        <v>1191</v>
      </c>
      <c r="N155">
        <v>1013</v>
      </c>
      <c r="O155" t="s">
        <v>585</v>
      </c>
      <c r="P155" t="s">
        <v>585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109224293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109224299</v>
      </c>
      <c r="C156">
        <v>109224292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675</v>
      </c>
      <c r="J156" t="s">
        <v>676</v>
      </c>
      <c r="K156" t="s">
        <v>677</v>
      </c>
      <c r="L156">
        <v>1367</v>
      </c>
      <c r="N156">
        <v>1011</v>
      </c>
      <c r="O156" t="s">
        <v>535</v>
      </c>
      <c r="P156" t="s">
        <v>535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109224294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109224300</v>
      </c>
      <c r="C157">
        <v>109224292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624</v>
      </c>
      <c r="J157" t="s">
        <v>625</v>
      </c>
      <c r="K157" t="s">
        <v>626</v>
      </c>
      <c r="L157">
        <v>1367</v>
      </c>
      <c r="N157">
        <v>1011</v>
      </c>
      <c r="O157" t="s">
        <v>535</v>
      </c>
      <c r="P157" t="s">
        <v>535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109224295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109224301</v>
      </c>
      <c r="C158">
        <v>109224292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642</v>
      </c>
      <c r="J158" t="s">
        <v>643</v>
      </c>
      <c r="K158" t="s">
        <v>644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109224296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109224302</v>
      </c>
      <c r="C159">
        <v>109224292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109224297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109224303</v>
      </c>
      <c r="C160">
        <v>109224292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768</v>
      </c>
      <c r="J160" t="s">
        <v>3</v>
      </c>
      <c r="K160" t="s">
        <v>769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109224298</v>
      </c>
      <c r="C161">
        <v>109224292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583</v>
      </c>
      <c r="J161" t="s">
        <v>3</v>
      </c>
      <c r="K161" t="s">
        <v>584</v>
      </c>
      <c r="L161">
        <v>1191</v>
      </c>
      <c r="N161">
        <v>1013</v>
      </c>
      <c r="O161" t="s">
        <v>585</v>
      </c>
      <c r="P161" t="s">
        <v>585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109224293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109224299</v>
      </c>
      <c r="C162">
        <v>109224292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675</v>
      </c>
      <c r="J162" t="s">
        <v>676</v>
      </c>
      <c r="K162" t="s">
        <v>677</v>
      </c>
      <c r="L162">
        <v>1367</v>
      </c>
      <c r="N162">
        <v>1011</v>
      </c>
      <c r="O162" t="s">
        <v>535</v>
      </c>
      <c r="P162" t="s">
        <v>535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109224294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109224300</v>
      </c>
      <c r="C163">
        <v>109224292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624</v>
      </c>
      <c r="J163" t="s">
        <v>625</v>
      </c>
      <c r="K163" t="s">
        <v>626</v>
      </c>
      <c r="L163">
        <v>1367</v>
      </c>
      <c r="N163">
        <v>1011</v>
      </c>
      <c r="O163" t="s">
        <v>535</v>
      </c>
      <c r="P163" t="s">
        <v>535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109224295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109224301</v>
      </c>
      <c r="C164">
        <v>109224292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642</v>
      </c>
      <c r="J164" t="s">
        <v>643</v>
      </c>
      <c r="K164" t="s">
        <v>644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109224296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109224302</v>
      </c>
      <c r="C165">
        <v>109224292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109224297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109224303</v>
      </c>
      <c r="C166">
        <v>109224292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768</v>
      </c>
      <c r="J166" t="s">
        <v>3</v>
      </c>
      <c r="K166" t="s">
        <v>769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109224310</v>
      </c>
      <c r="C167">
        <v>109224304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583</v>
      </c>
      <c r="J167" t="s">
        <v>3</v>
      </c>
      <c r="K167" t="s">
        <v>584</v>
      </c>
      <c r="L167">
        <v>1191</v>
      </c>
      <c r="N167">
        <v>1013</v>
      </c>
      <c r="O167" t="s">
        <v>585</v>
      </c>
      <c r="P167" t="s">
        <v>585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109224305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109224311</v>
      </c>
      <c r="C168">
        <v>109224304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675</v>
      </c>
      <c r="J168" t="s">
        <v>676</v>
      </c>
      <c r="K168" t="s">
        <v>677</v>
      </c>
      <c r="L168">
        <v>1367</v>
      </c>
      <c r="N168">
        <v>1011</v>
      </c>
      <c r="O168" t="s">
        <v>535</v>
      </c>
      <c r="P168" t="s">
        <v>535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109224306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109224312</v>
      </c>
      <c r="C169">
        <v>109224304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624</v>
      </c>
      <c r="J169" t="s">
        <v>625</v>
      </c>
      <c r="K169" t="s">
        <v>626</v>
      </c>
      <c r="L169">
        <v>1367</v>
      </c>
      <c r="N169">
        <v>1011</v>
      </c>
      <c r="O169" t="s">
        <v>535</v>
      </c>
      <c r="P169" t="s">
        <v>535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109224307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109224313</v>
      </c>
      <c r="C170">
        <v>109224304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642</v>
      </c>
      <c r="J170" t="s">
        <v>643</v>
      </c>
      <c r="K170" t="s">
        <v>644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109224308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109224314</v>
      </c>
      <c r="C171">
        <v>109224304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109224309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109224315</v>
      </c>
      <c r="C172">
        <v>109224304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768</v>
      </c>
      <c r="J172" t="s">
        <v>3</v>
      </c>
      <c r="K172" t="s">
        <v>769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109224310</v>
      </c>
      <c r="C173">
        <v>109224304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583</v>
      </c>
      <c r="J173" t="s">
        <v>3</v>
      </c>
      <c r="K173" t="s">
        <v>584</v>
      </c>
      <c r="L173">
        <v>1191</v>
      </c>
      <c r="N173">
        <v>1013</v>
      </c>
      <c r="O173" t="s">
        <v>585</v>
      </c>
      <c r="P173" t="s">
        <v>585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109224305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109224311</v>
      </c>
      <c r="C174">
        <v>109224304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675</v>
      </c>
      <c r="J174" t="s">
        <v>676</v>
      </c>
      <c r="K174" t="s">
        <v>677</v>
      </c>
      <c r="L174">
        <v>1367</v>
      </c>
      <c r="N174">
        <v>1011</v>
      </c>
      <c r="O174" t="s">
        <v>535</v>
      </c>
      <c r="P174" t="s">
        <v>535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109224306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109224312</v>
      </c>
      <c r="C175">
        <v>109224304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624</v>
      </c>
      <c r="J175" t="s">
        <v>625</v>
      </c>
      <c r="K175" t="s">
        <v>626</v>
      </c>
      <c r="L175">
        <v>1367</v>
      </c>
      <c r="N175">
        <v>1011</v>
      </c>
      <c r="O175" t="s">
        <v>535</v>
      </c>
      <c r="P175" t="s">
        <v>535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109224307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109224313</v>
      </c>
      <c r="C176">
        <v>109224304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642</v>
      </c>
      <c r="J176" t="s">
        <v>643</v>
      </c>
      <c r="K176" t="s">
        <v>644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109224308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109224314</v>
      </c>
      <c r="C177">
        <v>109224304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109224309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109224315</v>
      </c>
      <c r="C178">
        <v>109224304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768</v>
      </c>
      <c r="J178" t="s">
        <v>3</v>
      </c>
      <c r="K178" t="s">
        <v>769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109224319</v>
      </c>
      <c r="C179">
        <v>109224316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583</v>
      </c>
      <c r="J179" t="s">
        <v>3</v>
      </c>
      <c r="K179" t="s">
        <v>584</v>
      </c>
      <c r="L179">
        <v>1191</v>
      </c>
      <c r="N179">
        <v>1013</v>
      </c>
      <c r="O179" t="s">
        <v>585</v>
      </c>
      <c r="P179" t="s">
        <v>585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109224317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109224320</v>
      </c>
      <c r="C180">
        <v>109224316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616</v>
      </c>
      <c r="J180" t="s">
        <v>3</v>
      </c>
      <c r="K180" t="s">
        <v>617</v>
      </c>
      <c r="L180">
        <v>1344</v>
      </c>
      <c r="N180">
        <v>1008</v>
      </c>
      <c r="O180" t="s">
        <v>618</v>
      </c>
      <c r="P180" t="s">
        <v>618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109224318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109224321</v>
      </c>
      <c r="C181">
        <v>109224316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754</v>
      </c>
      <c r="J181" t="s">
        <v>3</v>
      </c>
      <c r="K181" t="s">
        <v>770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109224322</v>
      </c>
      <c r="C182">
        <v>109224316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771</v>
      </c>
      <c r="J182" t="s">
        <v>3</v>
      </c>
      <c r="K182" t="s">
        <v>772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109224319</v>
      </c>
      <c r="C183">
        <v>109224316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583</v>
      </c>
      <c r="J183" t="s">
        <v>3</v>
      </c>
      <c r="K183" t="s">
        <v>584</v>
      </c>
      <c r="L183">
        <v>1191</v>
      </c>
      <c r="N183">
        <v>1013</v>
      </c>
      <c r="O183" t="s">
        <v>585</v>
      </c>
      <c r="P183" t="s">
        <v>585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109224317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109224320</v>
      </c>
      <c r="C184">
        <v>109224316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616</v>
      </c>
      <c r="J184" t="s">
        <v>3</v>
      </c>
      <c r="K184" t="s">
        <v>617</v>
      </c>
      <c r="L184">
        <v>1344</v>
      </c>
      <c r="N184">
        <v>1008</v>
      </c>
      <c r="O184" t="s">
        <v>618</v>
      </c>
      <c r="P184" t="s">
        <v>618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109224318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109224321</v>
      </c>
      <c r="C185">
        <v>109224316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754</v>
      </c>
      <c r="J185" t="s">
        <v>3</v>
      </c>
      <c r="K185" t="s">
        <v>770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109224322</v>
      </c>
      <c r="C186">
        <v>109224316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771</v>
      </c>
      <c r="J186" t="s">
        <v>3</v>
      </c>
      <c r="K186" t="s">
        <v>772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109224329</v>
      </c>
      <c r="C187">
        <v>109224323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583</v>
      </c>
      <c r="J187" t="s">
        <v>3</v>
      </c>
      <c r="K187" t="s">
        <v>584</v>
      </c>
      <c r="L187">
        <v>1191</v>
      </c>
      <c r="N187">
        <v>1013</v>
      </c>
      <c r="O187" t="s">
        <v>585</v>
      </c>
      <c r="P187" t="s">
        <v>585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109224324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109224330</v>
      </c>
      <c r="C188">
        <v>109224323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322</v>
      </c>
      <c r="J188" t="s">
        <v>324</v>
      </c>
      <c r="K188" t="s">
        <v>323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109224325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109224331</v>
      </c>
      <c r="C189">
        <v>109224323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678</v>
      </c>
      <c r="J189" t="s">
        <v>679</v>
      </c>
      <c r="K189" t="s">
        <v>680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109224326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109224332</v>
      </c>
      <c r="C190">
        <v>109224323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773</v>
      </c>
      <c r="J190" t="s">
        <v>3</v>
      </c>
      <c r="K190" t="s">
        <v>774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109224333</v>
      </c>
      <c r="C191">
        <v>109224323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754</v>
      </c>
      <c r="J191" t="s">
        <v>3</v>
      </c>
      <c r="K191" t="s">
        <v>755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109224329</v>
      </c>
      <c r="C192">
        <v>109224323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583</v>
      </c>
      <c r="J192" t="s">
        <v>3</v>
      </c>
      <c r="K192" t="s">
        <v>584</v>
      </c>
      <c r="L192">
        <v>1191</v>
      </c>
      <c r="N192">
        <v>1013</v>
      </c>
      <c r="O192" t="s">
        <v>585</v>
      </c>
      <c r="P192" t="s">
        <v>585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109224324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109224330</v>
      </c>
      <c r="C193">
        <v>109224323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322</v>
      </c>
      <c r="J193" t="s">
        <v>324</v>
      </c>
      <c r="K193" t="s">
        <v>323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109224325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109224331</v>
      </c>
      <c r="C194">
        <v>109224323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678</v>
      </c>
      <c r="J194" t="s">
        <v>679</v>
      </c>
      <c r="K194" t="s">
        <v>680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109224326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109224332</v>
      </c>
      <c r="C195">
        <v>109224323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773</v>
      </c>
      <c r="J195" t="s">
        <v>3</v>
      </c>
      <c r="K195" t="s">
        <v>774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109224333</v>
      </c>
      <c r="C196">
        <v>109224323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754</v>
      </c>
      <c r="J196" t="s">
        <v>3</v>
      </c>
      <c r="K196" t="s">
        <v>755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109224340</v>
      </c>
      <c r="C197">
        <v>109224336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583</v>
      </c>
      <c r="J197" t="s">
        <v>3</v>
      </c>
      <c r="K197" t="s">
        <v>584</v>
      </c>
      <c r="L197">
        <v>1191</v>
      </c>
      <c r="N197">
        <v>1013</v>
      </c>
      <c r="O197" t="s">
        <v>585</v>
      </c>
      <c r="P197" t="s">
        <v>585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154</v>
      </c>
      <c r="AH197">
        <v>2</v>
      </c>
      <c r="AI197">
        <v>109224337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109224341</v>
      </c>
      <c r="C198">
        <v>109224336</v>
      </c>
      <c r="D198">
        <v>73717351</v>
      </c>
      <c r="E198">
        <v>1</v>
      </c>
      <c r="F198">
        <v>1</v>
      </c>
      <c r="G198">
        <v>13</v>
      </c>
      <c r="H198">
        <v>2</v>
      </c>
      <c r="I198" t="s">
        <v>601</v>
      </c>
      <c r="J198" t="s">
        <v>602</v>
      </c>
      <c r="K198" t="s">
        <v>603</v>
      </c>
      <c r="L198">
        <v>1367</v>
      </c>
      <c r="N198">
        <v>1011</v>
      </c>
      <c r="O198" t="s">
        <v>535</v>
      </c>
      <c r="P198" t="s">
        <v>535</v>
      </c>
      <c r="Q198">
        <v>1</v>
      </c>
      <c r="X198">
        <v>75</v>
      </c>
      <c r="Y198">
        <v>0</v>
      </c>
      <c r="Z198">
        <v>41.62</v>
      </c>
      <c r="AA198">
        <v>13.33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75</v>
      </c>
      <c r="AH198">
        <v>2</v>
      </c>
      <c r="AI198">
        <v>109224338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109224342</v>
      </c>
      <c r="C199">
        <v>109224336</v>
      </c>
      <c r="D199">
        <v>73717839</v>
      </c>
      <c r="E199">
        <v>1</v>
      </c>
      <c r="F199">
        <v>1</v>
      </c>
      <c r="G199">
        <v>13</v>
      </c>
      <c r="H199">
        <v>2</v>
      </c>
      <c r="I199" t="s">
        <v>681</v>
      </c>
      <c r="J199" t="s">
        <v>682</v>
      </c>
      <c r="K199" t="s">
        <v>683</v>
      </c>
      <c r="L199">
        <v>1367</v>
      </c>
      <c r="N199">
        <v>1011</v>
      </c>
      <c r="O199" t="s">
        <v>535</v>
      </c>
      <c r="P199" t="s">
        <v>535</v>
      </c>
      <c r="Q199">
        <v>1</v>
      </c>
      <c r="X199">
        <v>150</v>
      </c>
      <c r="Y199">
        <v>0</v>
      </c>
      <c r="Z199">
        <v>3.16</v>
      </c>
      <c r="AA199">
        <v>0.04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150</v>
      </c>
      <c r="AH199">
        <v>2</v>
      </c>
      <c r="AI199">
        <v>109224339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ROW(Source!A187)</f>
        <v>187</v>
      </c>
      <c r="B200">
        <v>109224340</v>
      </c>
      <c r="C200">
        <v>109224336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583</v>
      </c>
      <c r="J200" t="s">
        <v>3</v>
      </c>
      <c r="K200" t="s">
        <v>584</v>
      </c>
      <c r="L200">
        <v>1191</v>
      </c>
      <c r="N200">
        <v>1013</v>
      </c>
      <c r="O200" t="s">
        <v>585</v>
      </c>
      <c r="P200" t="s">
        <v>585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154</v>
      </c>
      <c r="AH200">
        <v>2</v>
      </c>
      <c r="AI200">
        <v>109224337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ROW(Source!A187)</f>
        <v>187</v>
      </c>
      <c r="B201">
        <v>109224341</v>
      </c>
      <c r="C201">
        <v>109224336</v>
      </c>
      <c r="D201">
        <v>73717351</v>
      </c>
      <c r="E201">
        <v>1</v>
      </c>
      <c r="F201">
        <v>1</v>
      </c>
      <c r="G201">
        <v>13</v>
      </c>
      <c r="H201">
        <v>2</v>
      </c>
      <c r="I201" t="s">
        <v>601</v>
      </c>
      <c r="J201" t="s">
        <v>602</v>
      </c>
      <c r="K201" t="s">
        <v>603</v>
      </c>
      <c r="L201">
        <v>1367</v>
      </c>
      <c r="N201">
        <v>1011</v>
      </c>
      <c r="O201" t="s">
        <v>535</v>
      </c>
      <c r="P201" t="s">
        <v>535</v>
      </c>
      <c r="Q201">
        <v>1</v>
      </c>
      <c r="X201">
        <v>75</v>
      </c>
      <c r="Y201">
        <v>0</v>
      </c>
      <c r="Z201">
        <v>41.62</v>
      </c>
      <c r="AA201">
        <v>13.33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75</v>
      </c>
      <c r="AH201">
        <v>2</v>
      </c>
      <c r="AI201">
        <v>109224338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ROW(Source!A187)</f>
        <v>187</v>
      </c>
      <c r="B202">
        <v>109224342</v>
      </c>
      <c r="C202">
        <v>109224336</v>
      </c>
      <c r="D202">
        <v>73717839</v>
      </c>
      <c r="E202">
        <v>1</v>
      </c>
      <c r="F202">
        <v>1</v>
      </c>
      <c r="G202">
        <v>13</v>
      </c>
      <c r="H202">
        <v>2</v>
      </c>
      <c r="I202" t="s">
        <v>681</v>
      </c>
      <c r="J202" t="s">
        <v>682</v>
      </c>
      <c r="K202" t="s">
        <v>683</v>
      </c>
      <c r="L202">
        <v>1367</v>
      </c>
      <c r="N202">
        <v>1011</v>
      </c>
      <c r="O202" t="s">
        <v>535</v>
      </c>
      <c r="P202" t="s">
        <v>535</v>
      </c>
      <c r="Q202">
        <v>1</v>
      </c>
      <c r="X202">
        <v>150</v>
      </c>
      <c r="Y202">
        <v>0</v>
      </c>
      <c r="Z202">
        <v>3.16</v>
      </c>
      <c r="AA202">
        <v>0.04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150</v>
      </c>
      <c r="AH202">
        <v>2</v>
      </c>
      <c r="AI202">
        <v>109224339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ROW(Source!A188)</f>
        <v>188</v>
      </c>
      <c r="B203">
        <v>109224351</v>
      </c>
      <c r="C203">
        <v>109224343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583</v>
      </c>
      <c r="J203" t="s">
        <v>3</v>
      </c>
      <c r="K203" t="s">
        <v>584</v>
      </c>
      <c r="L203">
        <v>1191</v>
      </c>
      <c r="N203">
        <v>1013</v>
      </c>
      <c r="O203" t="s">
        <v>585</v>
      </c>
      <c r="P203" t="s">
        <v>585</v>
      </c>
      <c r="Q203">
        <v>1</v>
      </c>
      <c r="X203">
        <v>65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65</v>
      </c>
      <c r="AH203">
        <v>2</v>
      </c>
      <c r="AI203">
        <v>109224344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ROW(Source!A188)</f>
        <v>188</v>
      </c>
      <c r="B204">
        <v>109224352</v>
      </c>
      <c r="C204">
        <v>109224343</v>
      </c>
      <c r="D204">
        <v>73717240</v>
      </c>
      <c r="E204">
        <v>1</v>
      </c>
      <c r="F204">
        <v>1</v>
      </c>
      <c r="G204">
        <v>13</v>
      </c>
      <c r="H204">
        <v>2</v>
      </c>
      <c r="I204" t="s">
        <v>684</v>
      </c>
      <c r="J204" t="s">
        <v>685</v>
      </c>
      <c r="K204" t="s">
        <v>686</v>
      </c>
      <c r="L204">
        <v>1367</v>
      </c>
      <c r="N204">
        <v>1011</v>
      </c>
      <c r="O204" t="s">
        <v>535</v>
      </c>
      <c r="P204" t="s">
        <v>535</v>
      </c>
      <c r="Q204">
        <v>1</v>
      </c>
      <c r="X204">
        <v>4.7</v>
      </c>
      <c r="Y204">
        <v>0</v>
      </c>
      <c r="Z204">
        <v>52.95</v>
      </c>
      <c r="AA204">
        <v>13.2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4.7</v>
      </c>
      <c r="AH204">
        <v>2</v>
      </c>
      <c r="AI204">
        <v>109224345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ROW(Source!A188)</f>
        <v>188</v>
      </c>
      <c r="B205">
        <v>109224353</v>
      </c>
      <c r="C205">
        <v>109224343</v>
      </c>
      <c r="D205">
        <v>73641136</v>
      </c>
      <c r="E205">
        <v>13</v>
      </c>
      <c r="F205">
        <v>1</v>
      </c>
      <c r="G205">
        <v>13</v>
      </c>
      <c r="H205">
        <v>2</v>
      </c>
      <c r="I205" t="s">
        <v>616</v>
      </c>
      <c r="J205" t="s">
        <v>3</v>
      </c>
      <c r="K205" t="s">
        <v>617</v>
      </c>
      <c r="L205">
        <v>1344</v>
      </c>
      <c r="N205">
        <v>1008</v>
      </c>
      <c r="O205" t="s">
        <v>618</v>
      </c>
      <c r="P205" t="s">
        <v>618</v>
      </c>
      <c r="Q205">
        <v>1</v>
      </c>
      <c r="X205">
        <v>26.04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26.04</v>
      </c>
      <c r="AH205">
        <v>2</v>
      </c>
      <c r="AI205">
        <v>109224346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ROW(Source!A188)</f>
        <v>188</v>
      </c>
      <c r="B206">
        <v>109224354</v>
      </c>
      <c r="C206">
        <v>109224343</v>
      </c>
      <c r="D206">
        <v>73637161</v>
      </c>
      <c r="E206">
        <v>13</v>
      </c>
      <c r="F206">
        <v>1</v>
      </c>
      <c r="G206">
        <v>13</v>
      </c>
      <c r="H206">
        <v>3</v>
      </c>
      <c r="I206" t="s">
        <v>775</v>
      </c>
      <c r="J206" t="s">
        <v>3</v>
      </c>
      <c r="K206" t="s">
        <v>323</v>
      </c>
      <c r="L206">
        <v>1339</v>
      </c>
      <c r="N206">
        <v>1007</v>
      </c>
      <c r="O206" t="s">
        <v>63</v>
      </c>
      <c r="P206" t="s">
        <v>63</v>
      </c>
      <c r="Q206">
        <v>1</v>
      </c>
      <c r="X206">
        <v>8.4000000000000005E-2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8.4000000000000005E-2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ROW(Source!A188)</f>
        <v>188</v>
      </c>
      <c r="B207">
        <v>109224355</v>
      </c>
      <c r="C207">
        <v>109224343</v>
      </c>
      <c r="D207">
        <v>73692998</v>
      </c>
      <c r="E207">
        <v>1</v>
      </c>
      <c r="F207">
        <v>1</v>
      </c>
      <c r="G207">
        <v>13</v>
      </c>
      <c r="H207">
        <v>3</v>
      </c>
      <c r="I207" t="s">
        <v>687</v>
      </c>
      <c r="J207" t="s">
        <v>688</v>
      </c>
      <c r="K207" t="s">
        <v>689</v>
      </c>
      <c r="L207">
        <v>1327</v>
      </c>
      <c r="N207">
        <v>1005</v>
      </c>
      <c r="O207" t="s">
        <v>90</v>
      </c>
      <c r="P207" t="s">
        <v>90</v>
      </c>
      <c r="Q207">
        <v>1</v>
      </c>
      <c r="X207">
        <v>2.77</v>
      </c>
      <c r="Y207">
        <v>33.56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109224347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ROW(Source!A188)</f>
        <v>188</v>
      </c>
      <c r="B208">
        <v>109224356</v>
      </c>
      <c r="C208">
        <v>109224343</v>
      </c>
      <c r="D208">
        <v>73683477</v>
      </c>
      <c r="E208">
        <v>13</v>
      </c>
      <c r="F208">
        <v>1</v>
      </c>
      <c r="G208">
        <v>13</v>
      </c>
      <c r="H208">
        <v>3</v>
      </c>
      <c r="I208" t="s">
        <v>776</v>
      </c>
      <c r="J208" t="s">
        <v>3</v>
      </c>
      <c r="K208" t="s">
        <v>777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0.48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ROW(Source!A188)</f>
        <v>188</v>
      </c>
      <c r="B209">
        <v>109224357</v>
      </c>
      <c r="C209">
        <v>109224343</v>
      </c>
      <c r="D209">
        <v>73683987</v>
      </c>
      <c r="E209">
        <v>13</v>
      </c>
      <c r="F209">
        <v>1</v>
      </c>
      <c r="G209">
        <v>13</v>
      </c>
      <c r="H209">
        <v>3</v>
      </c>
      <c r="I209" t="s">
        <v>778</v>
      </c>
      <c r="J209" t="s">
        <v>3</v>
      </c>
      <c r="K209" t="s">
        <v>779</v>
      </c>
      <c r="L209">
        <v>1339</v>
      </c>
      <c r="N209">
        <v>1007</v>
      </c>
      <c r="O209" t="s">
        <v>63</v>
      </c>
      <c r="P209" t="s">
        <v>63</v>
      </c>
      <c r="Q209">
        <v>1</v>
      </c>
      <c r="X209">
        <v>1.208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1.208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ROW(Source!A188)</f>
        <v>188</v>
      </c>
      <c r="B210">
        <v>109224358</v>
      </c>
      <c r="C210">
        <v>109224343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619</v>
      </c>
      <c r="J210" t="s">
        <v>3</v>
      </c>
      <c r="K210" t="s">
        <v>620</v>
      </c>
      <c r="L210">
        <v>1344</v>
      </c>
      <c r="N210">
        <v>1008</v>
      </c>
      <c r="O210" t="s">
        <v>618</v>
      </c>
      <c r="P210" t="s">
        <v>618</v>
      </c>
      <c r="Q210">
        <v>1</v>
      </c>
      <c r="X210">
        <v>2.25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2.25</v>
      </c>
      <c r="AH210">
        <v>2</v>
      </c>
      <c r="AI210">
        <v>109224350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ROW(Source!A189)</f>
        <v>189</v>
      </c>
      <c r="B211">
        <v>109224351</v>
      </c>
      <c r="C211">
        <v>109224343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583</v>
      </c>
      <c r="J211" t="s">
        <v>3</v>
      </c>
      <c r="K211" t="s">
        <v>584</v>
      </c>
      <c r="L211">
        <v>1191</v>
      </c>
      <c r="N211">
        <v>1013</v>
      </c>
      <c r="O211" t="s">
        <v>585</v>
      </c>
      <c r="P211" t="s">
        <v>585</v>
      </c>
      <c r="Q211">
        <v>1</v>
      </c>
      <c r="X211">
        <v>65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65</v>
      </c>
      <c r="AH211">
        <v>2</v>
      </c>
      <c r="AI211">
        <v>109224344</v>
      </c>
      <c r="AJ211">
        <v>200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ROW(Source!A189)</f>
        <v>189</v>
      </c>
      <c r="B212">
        <v>109224352</v>
      </c>
      <c r="C212">
        <v>109224343</v>
      </c>
      <c r="D212">
        <v>73717240</v>
      </c>
      <c r="E212">
        <v>1</v>
      </c>
      <c r="F212">
        <v>1</v>
      </c>
      <c r="G212">
        <v>13</v>
      </c>
      <c r="H212">
        <v>2</v>
      </c>
      <c r="I212" t="s">
        <v>684</v>
      </c>
      <c r="J212" t="s">
        <v>685</v>
      </c>
      <c r="K212" t="s">
        <v>686</v>
      </c>
      <c r="L212">
        <v>1367</v>
      </c>
      <c r="N212">
        <v>1011</v>
      </c>
      <c r="O212" t="s">
        <v>535</v>
      </c>
      <c r="P212" t="s">
        <v>535</v>
      </c>
      <c r="Q212">
        <v>1</v>
      </c>
      <c r="X212">
        <v>4.7</v>
      </c>
      <c r="Y212">
        <v>0</v>
      </c>
      <c r="Z212">
        <v>52.95</v>
      </c>
      <c r="AA212">
        <v>13.2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4.7</v>
      </c>
      <c r="AH212">
        <v>2</v>
      </c>
      <c r="AI212">
        <v>109224345</v>
      </c>
      <c r="AJ212">
        <v>201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ROW(Source!A189)</f>
        <v>189</v>
      </c>
      <c r="B213">
        <v>109224353</v>
      </c>
      <c r="C213">
        <v>109224343</v>
      </c>
      <c r="D213">
        <v>73641136</v>
      </c>
      <c r="E213">
        <v>13</v>
      </c>
      <c r="F213">
        <v>1</v>
      </c>
      <c r="G213">
        <v>13</v>
      </c>
      <c r="H213">
        <v>2</v>
      </c>
      <c r="I213" t="s">
        <v>616</v>
      </c>
      <c r="J213" t="s">
        <v>3</v>
      </c>
      <c r="K213" t="s">
        <v>617</v>
      </c>
      <c r="L213">
        <v>1344</v>
      </c>
      <c r="N213">
        <v>1008</v>
      </c>
      <c r="O213" t="s">
        <v>618</v>
      </c>
      <c r="P213" t="s">
        <v>618</v>
      </c>
      <c r="Q213">
        <v>1</v>
      </c>
      <c r="X213">
        <v>26.04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26.04</v>
      </c>
      <c r="AH213">
        <v>2</v>
      </c>
      <c r="AI213">
        <v>109224346</v>
      </c>
      <c r="AJ213">
        <v>202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ROW(Source!A189)</f>
        <v>189</v>
      </c>
      <c r="B214">
        <v>109224354</v>
      </c>
      <c r="C214">
        <v>109224343</v>
      </c>
      <c r="D214">
        <v>73637161</v>
      </c>
      <c r="E214">
        <v>13</v>
      </c>
      <c r="F214">
        <v>1</v>
      </c>
      <c r="G214">
        <v>13</v>
      </c>
      <c r="H214">
        <v>3</v>
      </c>
      <c r="I214" t="s">
        <v>775</v>
      </c>
      <c r="J214" t="s">
        <v>3</v>
      </c>
      <c r="K214" t="s">
        <v>323</v>
      </c>
      <c r="L214">
        <v>1339</v>
      </c>
      <c r="N214">
        <v>1007</v>
      </c>
      <c r="O214" t="s">
        <v>63</v>
      </c>
      <c r="P214" t="s">
        <v>63</v>
      </c>
      <c r="Q214">
        <v>1</v>
      </c>
      <c r="X214">
        <v>8.4000000000000005E-2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8.4000000000000005E-2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ROW(Source!A189)</f>
        <v>189</v>
      </c>
      <c r="B215">
        <v>109224355</v>
      </c>
      <c r="C215">
        <v>109224343</v>
      </c>
      <c r="D215">
        <v>73692998</v>
      </c>
      <c r="E215">
        <v>1</v>
      </c>
      <c r="F215">
        <v>1</v>
      </c>
      <c r="G215">
        <v>13</v>
      </c>
      <c r="H215">
        <v>3</v>
      </c>
      <c r="I215" t="s">
        <v>687</v>
      </c>
      <c r="J215" t="s">
        <v>688</v>
      </c>
      <c r="K215" t="s">
        <v>689</v>
      </c>
      <c r="L215">
        <v>1327</v>
      </c>
      <c r="N215">
        <v>1005</v>
      </c>
      <c r="O215" t="s">
        <v>90</v>
      </c>
      <c r="P215" t="s">
        <v>90</v>
      </c>
      <c r="Q215">
        <v>1</v>
      </c>
      <c r="X215">
        <v>2.77</v>
      </c>
      <c r="Y215">
        <v>33.56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2.77</v>
      </c>
      <c r="AH215">
        <v>2</v>
      </c>
      <c r="AI215">
        <v>109224347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ROW(Source!A189)</f>
        <v>189</v>
      </c>
      <c r="B216">
        <v>109224356</v>
      </c>
      <c r="C216">
        <v>109224343</v>
      </c>
      <c r="D216">
        <v>73683477</v>
      </c>
      <c r="E216">
        <v>13</v>
      </c>
      <c r="F216">
        <v>1</v>
      </c>
      <c r="G216">
        <v>13</v>
      </c>
      <c r="H216">
        <v>3</v>
      </c>
      <c r="I216" t="s">
        <v>776</v>
      </c>
      <c r="J216" t="s">
        <v>3</v>
      </c>
      <c r="K216" t="s">
        <v>777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X216">
        <v>0.48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0.48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ROW(Source!A189)</f>
        <v>189</v>
      </c>
      <c r="B217">
        <v>109224357</v>
      </c>
      <c r="C217">
        <v>109224343</v>
      </c>
      <c r="D217">
        <v>73683987</v>
      </c>
      <c r="E217">
        <v>13</v>
      </c>
      <c r="F217">
        <v>1</v>
      </c>
      <c r="G217">
        <v>13</v>
      </c>
      <c r="H217">
        <v>3</v>
      </c>
      <c r="I217" t="s">
        <v>778</v>
      </c>
      <c r="J217" t="s">
        <v>3</v>
      </c>
      <c r="K217" t="s">
        <v>779</v>
      </c>
      <c r="L217">
        <v>1339</v>
      </c>
      <c r="N217">
        <v>1007</v>
      </c>
      <c r="O217" t="s">
        <v>63</v>
      </c>
      <c r="P217" t="s">
        <v>63</v>
      </c>
      <c r="Q217">
        <v>1</v>
      </c>
      <c r="X217">
        <v>1.208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1.208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ROW(Source!A189)</f>
        <v>189</v>
      </c>
      <c r="B218">
        <v>109224358</v>
      </c>
      <c r="C218">
        <v>109224343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619</v>
      </c>
      <c r="J218" t="s">
        <v>3</v>
      </c>
      <c r="K218" t="s">
        <v>620</v>
      </c>
      <c r="L218">
        <v>1344</v>
      </c>
      <c r="N218">
        <v>1008</v>
      </c>
      <c r="O218" t="s">
        <v>618</v>
      </c>
      <c r="P218" t="s">
        <v>618</v>
      </c>
      <c r="Q218">
        <v>1</v>
      </c>
      <c r="X218">
        <v>2.25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2.25</v>
      </c>
      <c r="AH218">
        <v>2</v>
      </c>
      <c r="AI218">
        <v>109224350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109224366</v>
      </c>
      <c r="C219">
        <v>109224361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583</v>
      </c>
      <c r="J219" t="s">
        <v>3</v>
      </c>
      <c r="K219" t="s">
        <v>584</v>
      </c>
      <c r="L219">
        <v>1191</v>
      </c>
      <c r="N219">
        <v>1013</v>
      </c>
      <c r="O219" t="s">
        <v>585</v>
      </c>
      <c r="P219" t="s">
        <v>585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109224362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109224367</v>
      </c>
      <c r="C220">
        <v>109224361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109224363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109224368</v>
      </c>
      <c r="C221">
        <v>109224361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690</v>
      </c>
      <c r="J221" t="s">
        <v>691</v>
      </c>
      <c r="K221" t="s">
        <v>692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109224364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109224369</v>
      </c>
      <c r="C222">
        <v>109224361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619</v>
      </c>
      <c r="J222" t="s">
        <v>3</v>
      </c>
      <c r="K222" t="s">
        <v>620</v>
      </c>
      <c r="L222">
        <v>1344</v>
      </c>
      <c r="N222">
        <v>1008</v>
      </c>
      <c r="O222" t="s">
        <v>618</v>
      </c>
      <c r="P222" t="s">
        <v>618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109224365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109224366</v>
      </c>
      <c r="C223">
        <v>109224361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583</v>
      </c>
      <c r="J223" t="s">
        <v>3</v>
      </c>
      <c r="K223" t="s">
        <v>584</v>
      </c>
      <c r="L223">
        <v>1191</v>
      </c>
      <c r="N223">
        <v>1013</v>
      </c>
      <c r="O223" t="s">
        <v>585</v>
      </c>
      <c r="P223" t="s">
        <v>585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109224362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109224367</v>
      </c>
      <c r="C224">
        <v>109224361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308</v>
      </c>
      <c r="J224" t="s">
        <v>310</v>
      </c>
      <c r="K224" t="s">
        <v>309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109224363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109224368</v>
      </c>
      <c r="C225">
        <v>109224361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690</v>
      </c>
      <c r="J225" t="s">
        <v>691</v>
      </c>
      <c r="K225" t="s">
        <v>692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109224364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109224369</v>
      </c>
      <c r="C226">
        <v>109224361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619</v>
      </c>
      <c r="J226" t="s">
        <v>3</v>
      </c>
      <c r="K226" t="s">
        <v>620</v>
      </c>
      <c r="L226">
        <v>1344</v>
      </c>
      <c r="N226">
        <v>1008</v>
      </c>
      <c r="O226" t="s">
        <v>618</v>
      </c>
      <c r="P226" t="s">
        <v>618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109224365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109224375</v>
      </c>
      <c r="C227">
        <v>109224370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583</v>
      </c>
      <c r="J227" t="s">
        <v>3</v>
      </c>
      <c r="K227" t="s">
        <v>584</v>
      </c>
      <c r="L227">
        <v>1191</v>
      </c>
      <c r="N227">
        <v>1013</v>
      </c>
      <c r="O227" t="s">
        <v>585</v>
      </c>
      <c r="P227" t="s">
        <v>585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109224371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109224376</v>
      </c>
      <c r="C228">
        <v>109224370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308</v>
      </c>
      <c r="J228" t="s">
        <v>310</v>
      </c>
      <c r="K228" t="s">
        <v>309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109224372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109224377</v>
      </c>
      <c r="C229">
        <v>109224370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690</v>
      </c>
      <c r="J229" t="s">
        <v>691</v>
      </c>
      <c r="K229" t="s">
        <v>692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109224373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109224378</v>
      </c>
      <c r="C230">
        <v>109224370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619</v>
      </c>
      <c r="J230" t="s">
        <v>3</v>
      </c>
      <c r="K230" t="s">
        <v>620</v>
      </c>
      <c r="L230">
        <v>1344</v>
      </c>
      <c r="N230">
        <v>1008</v>
      </c>
      <c r="O230" t="s">
        <v>618</v>
      </c>
      <c r="P230" t="s">
        <v>618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109224374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109224375</v>
      </c>
      <c r="C231">
        <v>109224370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583</v>
      </c>
      <c r="J231" t="s">
        <v>3</v>
      </c>
      <c r="K231" t="s">
        <v>584</v>
      </c>
      <c r="L231">
        <v>1191</v>
      </c>
      <c r="N231">
        <v>1013</v>
      </c>
      <c r="O231" t="s">
        <v>585</v>
      </c>
      <c r="P231" t="s">
        <v>585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109224371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109224376</v>
      </c>
      <c r="C232">
        <v>109224370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308</v>
      </c>
      <c r="J232" t="s">
        <v>310</v>
      </c>
      <c r="K232" t="s">
        <v>309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109224372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109224377</v>
      </c>
      <c r="C233">
        <v>109224370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690</v>
      </c>
      <c r="J233" t="s">
        <v>691</v>
      </c>
      <c r="K233" t="s">
        <v>692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109224373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109224378</v>
      </c>
      <c r="C234">
        <v>109224370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619</v>
      </c>
      <c r="J234" t="s">
        <v>3</v>
      </c>
      <c r="K234" t="s">
        <v>620</v>
      </c>
      <c r="L234">
        <v>1344</v>
      </c>
      <c r="N234">
        <v>1008</v>
      </c>
      <c r="O234" t="s">
        <v>618</v>
      </c>
      <c r="P234" t="s">
        <v>618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109224374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ROW(Source!A202)</f>
        <v>202</v>
      </c>
      <c r="B235">
        <v>109224388</v>
      </c>
      <c r="C235">
        <v>109224381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583</v>
      </c>
      <c r="J235" t="s">
        <v>3</v>
      </c>
      <c r="K235" t="s">
        <v>584</v>
      </c>
      <c r="L235">
        <v>1191</v>
      </c>
      <c r="N235">
        <v>1013</v>
      </c>
      <c r="O235" t="s">
        <v>585</v>
      </c>
      <c r="P235" t="s">
        <v>585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109224382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ROW(Source!A202)</f>
        <v>202</v>
      </c>
      <c r="B236">
        <v>109224389</v>
      </c>
      <c r="C236">
        <v>109224381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639</v>
      </c>
      <c r="J236" t="s">
        <v>640</v>
      </c>
      <c r="K236" t="s">
        <v>641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109224383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ROW(Source!A202)</f>
        <v>202</v>
      </c>
      <c r="B237">
        <v>109224390</v>
      </c>
      <c r="C237">
        <v>109224381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693</v>
      </c>
      <c r="J237" t="s">
        <v>694</v>
      </c>
      <c r="K237" t="s">
        <v>695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109224384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ROW(Source!A202)</f>
        <v>202</v>
      </c>
      <c r="B238">
        <v>109224391</v>
      </c>
      <c r="C238">
        <v>109224381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696</v>
      </c>
      <c r="J238" t="s">
        <v>697</v>
      </c>
      <c r="K238" t="s">
        <v>698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109224385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ROW(Source!A202)</f>
        <v>202</v>
      </c>
      <c r="B239">
        <v>109224392</v>
      </c>
      <c r="C239">
        <v>109224381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699</v>
      </c>
      <c r="J239" t="s">
        <v>700</v>
      </c>
      <c r="K239" t="s">
        <v>701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109224386</v>
      </c>
      <c r="AJ239">
        <v>227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ROW(Source!A202)</f>
        <v>202</v>
      </c>
      <c r="B240">
        <v>109224393</v>
      </c>
      <c r="C240">
        <v>109224381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752</v>
      </c>
      <c r="J240" t="s">
        <v>3</v>
      </c>
      <c r="K240" t="s">
        <v>780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ROW(Source!A203)</f>
        <v>203</v>
      </c>
      <c r="B241">
        <v>109224388</v>
      </c>
      <c r="C241">
        <v>109224381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583</v>
      </c>
      <c r="J241" t="s">
        <v>3</v>
      </c>
      <c r="K241" t="s">
        <v>584</v>
      </c>
      <c r="L241">
        <v>1191</v>
      </c>
      <c r="N241">
        <v>1013</v>
      </c>
      <c r="O241" t="s">
        <v>585</v>
      </c>
      <c r="P241" t="s">
        <v>585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109224382</v>
      </c>
      <c r="AJ241">
        <v>229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ROW(Source!A203)</f>
        <v>203</v>
      </c>
      <c r="B242">
        <v>109224389</v>
      </c>
      <c r="C242">
        <v>109224381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639</v>
      </c>
      <c r="J242" t="s">
        <v>640</v>
      </c>
      <c r="K242" t="s">
        <v>641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109224383</v>
      </c>
      <c r="AJ242">
        <v>230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ROW(Source!A203)</f>
        <v>203</v>
      </c>
      <c r="B243">
        <v>109224390</v>
      </c>
      <c r="C243">
        <v>109224381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693</v>
      </c>
      <c r="J243" t="s">
        <v>694</v>
      </c>
      <c r="K243" t="s">
        <v>695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109224384</v>
      </c>
      <c r="AJ243">
        <v>231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ROW(Source!A203)</f>
        <v>203</v>
      </c>
      <c r="B244">
        <v>109224391</v>
      </c>
      <c r="C244">
        <v>109224381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696</v>
      </c>
      <c r="J244" t="s">
        <v>697</v>
      </c>
      <c r="K244" t="s">
        <v>698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109224385</v>
      </c>
      <c r="AJ244">
        <v>232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ROW(Source!A203)</f>
        <v>203</v>
      </c>
      <c r="B245">
        <v>109224392</v>
      </c>
      <c r="C245">
        <v>109224381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699</v>
      </c>
      <c r="J245" t="s">
        <v>700</v>
      </c>
      <c r="K245" t="s">
        <v>701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109224386</v>
      </c>
      <c r="AJ245">
        <v>233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ROW(Source!A203)</f>
        <v>203</v>
      </c>
      <c r="B246">
        <v>109224393</v>
      </c>
      <c r="C246">
        <v>109224381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752</v>
      </c>
      <c r="J246" t="s">
        <v>3</v>
      </c>
      <c r="K246" t="s">
        <v>780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ROW(Source!A206)</f>
        <v>206</v>
      </c>
      <c r="B247">
        <v>109224405</v>
      </c>
      <c r="C247">
        <v>109224395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583</v>
      </c>
      <c r="J247" t="s">
        <v>3</v>
      </c>
      <c r="K247" t="s">
        <v>584</v>
      </c>
      <c r="L247">
        <v>1191</v>
      </c>
      <c r="N247">
        <v>1013</v>
      </c>
      <c r="O247" t="s">
        <v>585</v>
      </c>
      <c r="P247" t="s">
        <v>585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109224396</v>
      </c>
      <c r="AJ247">
        <v>235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ROW(Source!A206)</f>
        <v>206</v>
      </c>
      <c r="B248">
        <v>109224406</v>
      </c>
      <c r="C248">
        <v>109224395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684</v>
      </c>
      <c r="J248" t="s">
        <v>685</v>
      </c>
      <c r="K248" t="s">
        <v>686</v>
      </c>
      <c r="L248">
        <v>1367</v>
      </c>
      <c r="N248">
        <v>1011</v>
      </c>
      <c r="O248" t="s">
        <v>535</v>
      </c>
      <c r="P248" t="s">
        <v>535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109224397</v>
      </c>
      <c r="AJ248">
        <v>236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ROW(Source!A206)</f>
        <v>206</v>
      </c>
      <c r="B249">
        <v>109224407</v>
      </c>
      <c r="C249">
        <v>109224395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616</v>
      </c>
      <c r="J249" t="s">
        <v>3</v>
      </c>
      <c r="K249" t="s">
        <v>617</v>
      </c>
      <c r="L249">
        <v>1344</v>
      </c>
      <c r="N249">
        <v>1008</v>
      </c>
      <c r="O249" t="s">
        <v>618</v>
      </c>
      <c r="P249" t="s">
        <v>618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109224398</v>
      </c>
      <c r="AJ249">
        <v>237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ROW(Source!A206)</f>
        <v>206</v>
      </c>
      <c r="B250">
        <v>109224408</v>
      </c>
      <c r="C250">
        <v>109224395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775</v>
      </c>
      <c r="J250" t="s">
        <v>3</v>
      </c>
      <c r="K250" t="s">
        <v>323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ROW(Source!A206)</f>
        <v>206</v>
      </c>
      <c r="B251">
        <v>109224409</v>
      </c>
      <c r="C251">
        <v>109224395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687</v>
      </c>
      <c r="J251" t="s">
        <v>688</v>
      </c>
      <c r="K251" t="s">
        <v>689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109224399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ROW(Source!A206)</f>
        <v>206</v>
      </c>
      <c r="B252">
        <v>109224410</v>
      </c>
      <c r="C252">
        <v>109224395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776</v>
      </c>
      <c r="J252" t="s">
        <v>3</v>
      </c>
      <c r="K252" t="s">
        <v>777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ROW(Source!A206)</f>
        <v>206</v>
      </c>
      <c r="B253">
        <v>109224411</v>
      </c>
      <c r="C253">
        <v>109224395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778</v>
      </c>
      <c r="J253" t="s">
        <v>3</v>
      </c>
      <c r="K253" t="s">
        <v>779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ROW(Source!A206)</f>
        <v>206</v>
      </c>
      <c r="B254">
        <v>109224412</v>
      </c>
      <c r="C254">
        <v>109224395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778</v>
      </c>
      <c r="J254" t="s">
        <v>3</v>
      </c>
      <c r="K254" t="s">
        <v>781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ROW(Source!A206)</f>
        <v>206</v>
      </c>
      <c r="B255">
        <v>109224413</v>
      </c>
      <c r="C255">
        <v>109224395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619</v>
      </c>
      <c r="J255" t="s">
        <v>3</v>
      </c>
      <c r="K255" t="s">
        <v>620</v>
      </c>
      <c r="L255">
        <v>1344</v>
      </c>
      <c r="N255">
        <v>1008</v>
      </c>
      <c r="O255" t="s">
        <v>618</v>
      </c>
      <c r="P255" t="s">
        <v>618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109224404</v>
      </c>
      <c r="AJ255">
        <v>243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ROW(Source!A207)</f>
        <v>207</v>
      </c>
      <c r="B256">
        <v>109224405</v>
      </c>
      <c r="C256">
        <v>109224395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583</v>
      </c>
      <c r="J256" t="s">
        <v>3</v>
      </c>
      <c r="K256" t="s">
        <v>584</v>
      </c>
      <c r="L256">
        <v>1191</v>
      </c>
      <c r="N256">
        <v>1013</v>
      </c>
      <c r="O256" t="s">
        <v>585</v>
      </c>
      <c r="P256" t="s">
        <v>585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109224396</v>
      </c>
      <c r="AJ256">
        <v>244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ROW(Source!A207)</f>
        <v>207</v>
      </c>
      <c r="B257">
        <v>109224406</v>
      </c>
      <c r="C257">
        <v>109224395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684</v>
      </c>
      <c r="J257" t="s">
        <v>685</v>
      </c>
      <c r="K257" t="s">
        <v>686</v>
      </c>
      <c r="L257">
        <v>1367</v>
      </c>
      <c r="N257">
        <v>1011</v>
      </c>
      <c r="O257" t="s">
        <v>535</v>
      </c>
      <c r="P257" t="s">
        <v>535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109224397</v>
      </c>
      <c r="AJ257">
        <v>245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ROW(Source!A207)</f>
        <v>207</v>
      </c>
      <c r="B258">
        <v>109224407</v>
      </c>
      <c r="C258">
        <v>109224395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616</v>
      </c>
      <c r="J258" t="s">
        <v>3</v>
      </c>
      <c r="K258" t="s">
        <v>617</v>
      </c>
      <c r="L258">
        <v>1344</v>
      </c>
      <c r="N258">
        <v>1008</v>
      </c>
      <c r="O258" t="s">
        <v>618</v>
      </c>
      <c r="P258" t="s">
        <v>618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109224398</v>
      </c>
      <c r="AJ258">
        <v>246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ROW(Source!A207)</f>
        <v>207</v>
      </c>
      <c r="B259">
        <v>109224408</v>
      </c>
      <c r="C259">
        <v>109224395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775</v>
      </c>
      <c r="J259" t="s">
        <v>3</v>
      </c>
      <c r="K259" t="s">
        <v>323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ROW(Source!A207)</f>
        <v>207</v>
      </c>
      <c r="B260">
        <v>109224409</v>
      </c>
      <c r="C260">
        <v>109224395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687</v>
      </c>
      <c r="J260" t="s">
        <v>688</v>
      </c>
      <c r="K260" t="s">
        <v>689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109224399</v>
      </c>
      <c r="AJ260">
        <v>247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ROW(Source!A207)</f>
        <v>207</v>
      </c>
      <c r="B261">
        <v>109224410</v>
      </c>
      <c r="C261">
        <v>109224395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776</v>
      </c>
      <c r="J261" t="s">
        <v>3</v>
      </c>
      <c r="K261" t="s">
        <v>777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ROW(Source!A207)</f>
        <v>207</v>
      </c>
      <c r="B262">
        <v>109224411</v>
      </c>
      <c r="C262">
        <v>109224395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778</v>
      </c>
      <c r="J262" t="s">
        <v>3</v>
      </c>
      <c r="K262" t="s">
        <v>779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ROW(Source!A207)</f>
        <v>207</v>
      </c>
      <c r="B263">
        <v>109224412</v>
      </c>
      <c r="C263">
        <v>109224395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778</v>
      </c>
      <c r="J263" t="s">
        <v>3</v>
      </c>
      <c r="K263" t="s">
        <v>781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ROW(Source!A207)</f>
        <v>207</v>
      </c>
      <c r="B264">
        <v>109224413</v>
      </c>
      <c r="C264">
        <v>109224395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619</v>
      </c>
      <c r="J264" t="s">
        <v>3</v>
      </c>
      <c r="K264" t="s">
        <v>620</v>
      </c>
      <c r="L264">
        <v>1344</v>
      </c>
      <c r="N264">
        <v>1008</v>
      </c>
      <c r="O264" t="s">
        <v>618</v>
      </c>
      <c r="P264" t="s">
        <v>618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109224404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ROW(Source!A216)</f>
        <v>216</v>
      </c>
      <c r="B265">
        <v>109224428</v>
      </c>
      <c r="C265">
        <v>109224418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583</v>
      </c>
      <c r="J265" t="s">
        <v>3</v>
      </c>
      <c r="K265" t="s">
        <v>584</v>
      </c>
      <c r="L265">
        <v>1191</v>
      </c>
      <c r="N265">
        <v>1013</v>
      </c>
      <c r="O265" t="s">
        <v>585</v>
      </c>
      <c r="P265" t="s">
        <v>585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109224419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ROW(Source!A216)</f>
        <v>216</v>
      </c>
      <c r="B266">
        <v>109224429</v>
      </c>
      <c r="C266">
        <v>109224418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702</v>
      </c>
      <c r="J266" t="s">
        <v>703</v>
      </c>
      <c r="K266" t="s">
        <v>704</v>
      </c>
      <c r="L266">
        <v>1367</v>
      </c>
      <c r="N266">
        <v>1011</v>
      </c>
      <c r="O266" t="s">
        <v>535</v>
      </c>
      <c r="P266" t="s">
        <v>535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109224420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ROW(Source!A216)</f>
        <v>216</v>
      </c>
      <c r="B267">
        <v>109224430</v>
      </c>
      <c r="C267">
        <v>109224418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705</v>
      </c>
      <c r="J267" t="s">
        <v>706</v>
      </c>
      <c r="K267" t="s">
        <v>707</v>
      </c>
      <c r="L267">
        <v>1367</v>
      </c>
      <c r="N267">
        <v>1011</v>
      </c>
      <c r="O267" t="s">
        <v>535</v>
      </c>
      <c r="P267" t="s">
        <v>535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109224421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ROW(Source!A216)</f>
        <v>216</v>
      </c>
      <c r="B268">
        <v>109224431</v>
      </c>
      <c r="C268">
        <v>109224418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708</v>
      </c>
      <c r="J268" t="s">
        <v>709</v>
      </c>
      <c r="K268" t="s">
        <v>710</v>
      </c>
      <c r="L268">
        <v>1367</v>
      </c>
      <c r="N268">
        <v>1011</v>
      </c>
      <c r="O268" t="s">
        <v>535</v>
      </c>
      <c r="P268" t="s">
        <v>535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109224422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ROW(Source!A216)</f>
        <v>216</v>
      </c>
      <c r="B269">
        <v>109224432</v>
      </c>
      <c r="C269">
        <v>109224418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616</v>
      </c>
      <c r="J269" t="s">
        <v>3</v>
      </c>
      <c r="K269" t="s">
        <v>617</v>
      </c>
      <c r="L269">
        <v>1344</v>
      </c>
      <c r="N269">
        <v>1008</v>
      </c>
      <c r="O269" t="s">
        <v>618</v>
      </c>
      <c r="P269" t="s">
        <v>618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109224423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ROW(Source!A216)</f>
        <v>216</v>
      </c>
      <c r="B270">
        <v>109224433</v>
      </c>
      <c r="C270">
        <v>109224418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642</v>
      </c>
      <c r="J270" t="s">
        <v>643</v>
      </c>
      <c r="K270" t="s">
        <v>644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109224424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109224434</v>
      </c>
      <c r="C271">
        <v>109224418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711</v>
      </c>
      <c r="J271" t="s">
        <v>712</v>
      </c>
      <c r="K271" t="s">
        <v>713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109224425</v>
      </c>
      <c r="AJ271">
        <v>259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109224435</v>
      </c>
      <c r="C272">
        <v>109224418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714</v>
      </c>
      <c r="J272" t="s">
        <v>715</v>
      </c>
      <c r="K272" t="s">
        <v>716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109224426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109224436</v>
      </c>
      <c r="C273">
        <v>109224418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782</v>
      </c>
      <c r="J273" t="s">
        <v>3</v>
      </c>
      <c r="K273" t="s">
        <v>783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109224437</v>
      </c>
      <c r="C274">
        <v>109224418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619</v>
      </c>
      <c r="J274" t="s">
        <v>3</v>
      </c>
      <c r="K274" t="s">
        <v>620</v>
      </c>
      <c r="L274">
        <v>1344</v>
      </c>
      <c r="N274">
        <v>1008</v>
      </c>
      <c r="O274" t="s">
        <v>618</v>
      </c>
      <c r="P274" t="s">
        <v>618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109224427</v>
      </c>
      <c r="AJ274">
        <v>261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ROW(Source!A217)</f>
        <v>217</v>
      </c>
      <c r="B275">
        <v>109224428</v>
      </c>
      <c r="C275">
        <v>109224418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583</v>
      </c>
      <c r="J275" t="s">
        <v>3</v>
      </c>
      <c r="K275" t="s">
        <v>584</v>
      </c>
      <c r="L275">
        <v>1191</v>
      </c>
      <c r="N275">
        <v>1013</v>
      </c>
      <c r="O275" t="s">
        <v>585</v>
      </c>
      <c r="P275" t="s">
        <v>585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109224419</v>
      </c>
      <c r="AJ275">
        <v>262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ROW(Source!A217)</f>
        <v>217</v>
      </c>
      <c r="B276">
        <v>109224429</v>
      </c>
      <c r="C276">
        <v>109224418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702</v>
      </c>
      <c r="J276" t="s">
        <v>703</v>
      </c>
      <c r="K276" t="s">
        <v>704</v>
      </c>
      <c r="L276">
        <v>1367</v>
      </c>
      <c r="N276">
        <v>1011</v>
      </c>
      <c r="O276" t="s">
        <v>535</v>
      </c>
      <c r="P276" t="s">
        <v>535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109224420</v>
      </c>
      <c r="AJ276">
        <v>263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ROW(Source!A217)</f>
        <v>217</v>
      </c>
      <c r="B277">
        <v>109224430</v>
      </c>
      <c r="C277">
        <v>109224418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705</v>
      </c>
      <c r="J277" t="s">
        <v>706</v>
      </c>
      <c r="K277" t="s">
        <v>707</v>
      </c>
      <c r="L277">
        <v>1367</v>
      </c>
      <c r="N277">
        <v>1011</v>
      </c>
      <c r="O277" t="s">
        <v>535</v>
      </c>
      <c r="P277" t="s">
        <v>535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109224421</v>
      </c>
      <c r="AJ277">
        <v>264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ROW(Source!A217)</f>
        <v>217</v>
      </c>
      <c r="B278">
        <v>109224431</v>
      </c>
      <c r="C278">
        <v>109224418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708</v>
      </c>
      <c r="J278" t="s">
        <v>709</v>
      </c>
      <c r="K278" t="s">
        <v>710</v>
      </c>
      <c r="L278">
        <v>1367</v>
      </c>
      <c r="N278">
        <v>1011</v>
      </c>
      <c r="O278" t="s">
        <v>535</v>
      </c>
      <c r="P278" t="s">
        <v>535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109224422</v>
      </c>
      <c r="AJ278">
        <v>265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ROW(Source!A217)</f>
        <v>217</v>
      </c>
      <c r="B279">
        <v>109224432</v>
      </c>
      <c r="C279">
        <v>109224418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616</v>
      </c>
      <c r="J279" t="s">
        <v>3</v>
      </c>
      <c r="K279" t="s">
        <v>617</v>
      </c>
      <c r="L279">
        <v>1344</v>
      </c>
      <c r="N279">
        <v>1008</v>
      </c>
      <c r="O279" t="s">
        <v>618</v>
      </c>
      <c r="P279" t="s">
        <v>618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109224423</v>
      </c>
      <c r="AJ279">
        <v>266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ROW(Source!A217)</f>
        <v>217</v>
      </c>
      <c r="B280">
        <v>109224433</v>
      </c>
      <c r="C280">
        <v>109224418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642</v>
      </c>
      <c r="J280" t="s">
        <v>643</v>
      </c>
      <c r="K280" t="s">
        <v>644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109224424</v>
      </c>
      <c r="AJ280">
        <v>267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ROW(Source!A217)</f>
        <v>217</v>
      </c>
      <c r="B281">
        <v>109224434</v>
      </c>
      <c r="C281">
        <v>109224418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711</v>
      </c>
      <c r="J281" t="s">
        <v>712</v>
      </c>
      <c r="K281" t="s">
        <v>713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109224425</v>
      </c>
      <c r="AJ281">
        <v>268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ROW(Source!A217)</f>
        <v>217</v>
      </c>
      <c r="B282">
        <v>109224435</v>
      </c>
      <c r="C282">
        <v>109224418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714</v>
      </c>
      <c r="J282" t="s">
        <v>715</v>
      </c>
      <c r="K282" t="s">
        <v>716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109224426</v>
      </c>
      <c r="AJ282">
        <v>269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ROW(Source!A217)</f>
        <v>217</v>
      </c>
      <c r="B283">
        <v>109224436</v>
      </c>
      <c r="C283">
        <v>109224418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782</v>
      </c>
      <c r="J283" t="s">
        <v>3</v>
      </c>
      <c r="K283" t="s">
        <v>783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ROW(Source!A217)</f>
        <v>217</v>
      </c>
      <c r="B284">
        <v>109224437</v>
      </c>
      <c r="C284">
        <v>109224418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619</v>
      </c>
      <c r="J284" t="s">
        <v>3</v>
      </c>
      <c r="K284" t="s">
        <v>620</v>
      </c>
      <c r="L284">
        <v>1344</v>
      </c>
      <c r="N284">
        <v>1008</v>
      </c>
      <c r="O284" t="s">
        <v>618</v>
      </c>
      <c r="P284" t="s">
        <v>618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109224427</v>
      </c>
      <c r="AJ284">
        <v>270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ROW(Source!A218)</f>
        <v>218</v>
      </c>
      <c r="B285">
        <v>109224447</v>
      </c>
      <c r="C285">
        <v>109224438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583</v>
      </c>
      <c r="J285" t="s">
        <v>3</v>
      </c>
      <c r="K285" t="s">
        <v>584</v>
      </c>
      <c r="L285">
        <v>1191</v>
      </c>
      <c r="N285">
        <v>1013</v>
      </c>
      <c r="O285" t="s">
        <v>585</v>
      </c>
      <c r="P285" t="s">
        <v>585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109224439</v>
      </c>
      <c r="AJ285">
        <v>271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ROW(Source!A218)</f>
        <v>218</v>
      </c>
      <c r="B286">
        <v>109224448</v>
      </c>
      <c r="C286">
        <v>109224438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702</v>
      </c>
      <c r="J286" t="s">
        <v>703</v>
      </c>
      <c r="K286" t="s">
        <v>704</v>
      </c>
      <c r="L286">
        <v>1367</v>
      </c>
      <c r="N286">
        <v>1011</v>
      </c>
      <c r="O286" t="s">
        <v>535</v>
      </c>
      <c r="P286" t="s">
        <v>535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109224440</v>
      </c>
      <c r="AJ286">
        <v>272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ROW(Source!A218)</f>
        <v>218</v>
      </c>
      <c r="B287">
        <v>109224449</v>
      </c>
      <c r="C287">
        <v>109224438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705</v>
      </c>
      <c r="J287" t="s">
        <v>706</v>
      </c>
      <c r="K287" t="s">
        <v>707</v>
      </c>
      <c r="L287">
        <v>1367</v>
      </c>
      <c r="N287">
        <v>1011</v>
      </c>
      <c r="O287" t="s">
        <v>535</v>
      </c>
      <c r="P287" t="s">
        <v>535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109224441</v>
      </c>
      <c r="AJ287">
        <v>273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ROW(Source!A218)</f>
        <v>218</v>
      </c>
      <c r="B288">
        <v>109224450</v>
      </c>
      <c r="C288">
        <v>109224438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717</v>
      </c>
      <c r="J288" t="s">
        <v>718</v>
      </c>
      <c r="K288" t="s">
        <v>719</v>
      </c>
      <c r="L288">
        <v>1367</v>
      </c>
      <c r="N288">
        <v>1011</v>
      </c>
      <c r="O288" t="s">
        <v>535</v>
      </c>
      <c r="P288" t="s">
        <v>535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109224442</v>
      </c>
      <c r="AJ288">
        <v>274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ROW(Source!A218)</f>
        <v>218</v>
      </c>
      <c r="B289">
        <v>109224451</v>
      </c>
      <c r="C289">
        <v>109224438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616</v>
      </c>
      <c r="J289" t="s">
        <v>3</v>
      </c>
      <c r="K289" t="s">
        <v>617</v>
      </c>
      <c r="L289">
        <v>1344</v>
      </c>
      <c r="N289">
        <v>1008</v>
      </c>
      <c r="O289" t="s">
        <v>618</v>
      </c>
      <c r="P289" t="s">
        <v>618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109224443</v>
      </c>
      <c r="AJ289">
        <v>275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ROW(Source!A218)</f>
        <v>218</v>
      </c>
      <c r="B290">
        <v>109224452</v>
      </c>
      <c r="C290">
        <v>109224438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642</v>
      </c>
      <c r="J290" t="s">
        <v>643</v>
      </c>
      <c r="K290" t="s">
        <v>644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109224444</v>
      </c>
      <c r="AJ290">
        <v>276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ROW(Source!A218)</f>
        <v>218</v>
      </c>
      <c r="B291">
        <v>109224453</v>
      </c>
      <c r="C291">
        <v>109224438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714</v>
      </c>
      <c r="J291" t="s">
        <v>715</v>
      </c>
      <c r="K291" t="s">
        <v>716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109224445</v>
      </c>
      <c r="AJ291">
        <v>277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ROW(Source!A218)</f>
        <v>218</v>
      </c>
      <c r="B292">
        <v>109224454</v>
      </c>
      <c r="C292">
        <v>109224438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784</v>
      </c>
      <c r="J292" t="s">
        <v>3</v>
      </c>
      <c r="K292" t="s">
        <v>785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ROW(Source!A218)</f>
        <v>218</v>
      </c>
      <c r="B293">
        <v>109224455</v>
      </c>
      <c r="C293">
        <v>109224438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786</v>
      </c>
      <c r="J293" t="s">
        <v>3</v>
      </c>
      <c r="K293" t="s">
        <v>787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ROW(Source!A218)</f>
        <v>218</v>
      </c>
      <c r="B294">
        <v>109224456</v>
      </c>
      <c r="C294">
        <v>109224438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619</v>
      </c>
      <c r="J294" t="s">
        <v>3</v>
      </c>
      <c r="K294" t="s">
        <v>620</v>
      </c>
      <c r="L294">
        <v>1344</v>
      </c>
      <c r="N294">
        <v>1008</v>
      </c>
      <c r="O294" t="s">
        <v>618</v>
      </c>
      <c r="P294" t="s">
        <v>618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109224446</v>
      </c>
      <c r="AJ294">
        <v>278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109224447</v>
      </c>
      <c r="C295">
        <v>109224438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583</v>
      </c>
      <c r="J295" t="s">
        <v>3</v>
      </c>
      <c r="K295" t="s">
        <v>584</v>
      </c>
      <c r="L295">
        <v>1191</v>
      </c>
      <c r="N295">
        <v>1013</v>
      </c>
      <c r="O295" t="s">
        <v>585</v>
      </c>
      <c r="P295" t="s">
        <v>585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109224439</v>
      </c>
      <c r="AJ295">
        <v>279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109224448</v>
      </c>
      <c r="C296">
        <v>109224438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702</v>
      </c>
      <c r="J296" t="s">
        <v>703</v>
      </c>
      <c r="K296" t="s">
        <v>704</v>
      </c>
      <c r="L296">
        <v>1367</v>
      </c>
      <c r="N296">
        <v>1011</v>
      </c>
      <c r="O296" t="s">
        <v>535</v>
      </c>
      <c r="P296" t="s">
        <v>535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109224440</v>
      </c>
      <c r="AJ296">
        <v>280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109224449</v>
      </c>
      <c r="C297">
        <v>109224438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705</v>
      </c>
      <c r="J297" t="s">
        <v>706</v>
      </c>
      <c r="K297" t="s">
        <v>707</v>
      </c>
      <c r="L297">
        <v>1367</v>
      </c>
      <c r="N297">
        <v>1011</v>
      </c>
      <c r="O297" t="s">
        <v>535</v>
      </c>
      <c r="P297" t="s">
        <v>535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109224441</v>
      </c>
      <c r="AJ297">
        <v>281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109224450</v>
      </c>
      <c r="C298">
        <v>109224438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717</v>
      </c>
      <c r="J298" t="s">
        <v>718</v>
      </c>
      <c r="K298" t="s">
        <v>719</v>
      </c>
      <c r="L298">
        <v>1367</v>
      </c>
      <c r="N298">
        <v>1011</v>
      </c>
      <c r="O298" t="s">
        <v>535</v>
      </c>
      <c r="P298" t="s">
        <v>535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109224442</v>
      </c>
      <c r="AJ298">
        <v>282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109224451</v>
      </c>
      <c r="C299">
        <v>109224438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616</v>
      </c>
      <c r="J299" t="s">
        <v>3</v>
      </c>
      <c r="K299" t="s">
        <v>617</v>
      </c>
      <c r="L299">
        <v>1344</v>
      </c>
      <c r="N299">
        <v>1008</v>
      </c>
      <c r="O299" t="s">
        <v>618</v>
      </c>
      <c r="P299" t="s">
        <v>618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109224443</v>
      </c>
      <c r="AJ299">
        <v>283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109224452</v>
      </c>
      <c r="C300">
        <v>109224438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642</v>
      </c>
      <c r="J300" t="s">
        <v>643</v>
      </c>
      <c r="K300" t="s">
        <v>644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109224444</v>
      </c>
      <c r="AJ300">
        <v>284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109224453</v>
      </c>
      <c r="C301">
        <v>109224438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714</v>
      </c>
      <c r="J301" t="s">
        <v>715</v>
      </c>
      <c r="K301" t="s">
        <v>716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109224445</v>
      </c>
      <c r="AJ301">
        <v>285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109224454</v>
      </c>
      <c r="C302">
        <v>109224438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784</v>
      </c>
      <c r="J302" t="s">
        <v>3</v>
      </c>
      <c r="K302" t="s">
        <v>785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109224455</v>
      </c>
      <c r="C303">
        <v>109224438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786</v>
      </c>
      <c r="J303" t="s">
        <v>3</v>
      </c>
      <c r="K303" t="s">
        <v>787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109224456</v>
      </c>
      <c r="C304">
        <v>109224438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619</v>
      </c>
      <c r="J304" t="s">
        <v>3</v>
      </c>
      <c r="K304" t="s">
        <v>620</v>
      </c>
      <c r="L304">
        <v>1344</v>
      </c>
      <c r="N304">
        <v>1008</v>
      </c>
      <c r="O304" t="s">
        <v>618</v>
      </c>
      <c r="P304" t="s">
        <v>618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109224446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ROW(Source!A220)</f>
        <v>220</v>
      </c>
      <c r="B305">
        <v>109224462</v>
      </c>
      <c r="C305">
        <v>109224457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583</v>
      </c>
      <c r="J305" t="s">
        <v>3</v>
      </c>
      <c r="K305" t="s">
        <v>584</v>
      </c>
      <c r="L305">
        <v>1191</v>
      </c>
      <c r="N305">
        <v>1013</v>
      </c>
      <c r="O305" t="s">
        <v>585</v>
      </c>
      <c r="P305" t="s">
        <v>585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109224458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ROW(Source!A220)</f>
        <v>220</v>
      </c>
      <c r="B306">
        <v>109224463</v>
      </c>
      <c r="C306">
        <v>109224457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624</v>
      </c>
      <c r="J306" t="s">
        <v>625</v>
      </c>
      <c r="K306" t="s">
        <v>626</v>
      </c>
      <c r="L306">
        <v>1367</v>
      </c>
      <c r="N306">
        <v>1011</v>
      </c>
      <c r="O306" t="s">
        <v>535</v>
      </c>
      <c r="P306" t="s">
        <v>535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109224459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ROW(Source!A220)</f>
        <v>220</v>
      </c>
      <c r="B307">
        <v>109224464</v>
      </c>
      <c r="C307">
        <v>109224457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630</v>
      </c>
      <c r="J307" t="s">
        <v>631</v>
      </c>
      <c r="K307" t="s">
        <v>632</v>
      </c>
      <c r="L307">
        <v>1367</v>
      </c>
      <c r="N307">
        <v>1011</v>
      </c>
      <c r="O307" t="s">
        <v>535</v>
      </c>
      <c r="P307" t="s">
        <v>535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109224460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ROW(Source!A220)</f>
        <v>220</v>
      </c>
      <c r="B308">
        <v>109224465</v>
      </c>
      <c r="C308">
        <v>109224457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639</v>
      </c>
      <c r="J308" t="s">
        <v>640</v>
      </c>
      <c r="K308" t="s">
        <v>641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109224461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ROW(Source!A221)</f>
        <v>221</v>
      </c>
      <c r="B309">
        <v>109224462</v>
      </c>
      <c r="C309">
        <v>109224457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583</v>
      </c>
      <c r="J309" t="s">
        <v>3</v>
      </c>
      <c r="K309" t="s">
        <v>584</v>
      </c>
      <c r="L309">
        <v>1191</v>
      </c>
      <c r="N309">
        <v>1013</v>
      </c>
      <c r="O309" t="s">
        <v>585</v>
      </c>
      <c r="P309" t="s">
        <v>585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109224458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ROW(Source!A221)</f>
        <v>221</v>
      </c>
      <c r="B310">
        <v>109224463</v>
      </c>
      <c r="C310">
        <v>109224457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624</v>
      </c>
      <c r="J310" t="s">
        <v>625</v>
      </c>
      <c r="K310" t="s">
        <v>626</v>
      </c>
      <c r="L310">
        <v>1367</v>
      </c>
      <c r="N310">
        <v>1011</v>
      </c>
      <c r="O310" t="s">
        <v>535</v>
      </c>
      <c r="P310" t="s">
        <v>535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109224459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ROW(Source!A221)</f>
        <v>221</v>
      </c>
      <c r="B311">
        <v>109224464</v>
      </c>
      <c r="C311">
        <v>109224457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630</v>
      </c>
      <c r="J311" t="s">
        <v>631</v>
      </c>
      <c r="K311" t="s">
        <v>632</v>
      </c>
      <c r="L311">
        <v>1367</v>
      </c>
      <c r="N311">
        <v>1011</v>
      </c>
      <c r="O311" t="s">
        <v>535</v>
      </c>
      <c r="P311" t="s">
        <v>535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109224460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ROW(Source!A221)</f>
        <v>221</v>
      </c>
      <c r="B312">
        <v>109224465</v>
      </c>
      <c r="C312">
        <v>109224457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639</v>
      </c>
      <c r="J312" t="s">
        <v>640</v>
      </c>
      <c r="K312" t="s">
        <v>641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109224461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ROW(Source!A222)</f>
        <v>222</v>
      </c>
      <c r="B313">
        <v>109224470</v>
      </c>
      <c r="C313">
        <v>109224466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583</v>
      </c>
      <c r="J313" t="s">
        <v>3</v>
      </c>
      <c r="K313" t="s">
        <v>584</v>
      </c>
      <c r="L313">
        <v>1191</v>
      </c>
      <c r="N313">
        <v>1013</v>
      </c>
      <c r="O313" t="s">
        <v>585</v>
      </c>
      <c r="P313" t="s">
        <v>585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109224467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ROW(Source!A222)</f>
        <v>222</v>
      </c>
      <c r="B314">
        <v>109224471</v>
      </c>
      <c r="C314">
        <v>109224466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616</v>
      </c>
      <c r="J314" t="s">
        <v>3</v>
      </c>
      <c r="K314" t="s">
        <v>617</v>
      </c>
      <c r="L314">
        <v>1344</v>
      </c>
      <c r="N314">
        <v>1008</v>
      </c>
      <c r="O314" t="s">
        <v>618</v>
      </c>
      <c r="P314" t="s">
        <v>618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109224468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ROW(Source!A222)</f>
        <v>222</v>
      </c>
      <c r="B315">
        <v>109224472</v>
      </c>
      <c r="C315">
        <v>109224466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788</v>
      </c>
      <c r="J315" t="s">
        <v>3</v>
      </c>
      <c r="K315" t="s">
        <v>789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ROW(Source!A222)</f>
        <v>222</v>
      </c>
      <c r="B316">
        <v>109224473</v>
      </c>
      <c r="C316">
        <v>109224466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619</v>
      </c>
      <c r="J316" t="s">
        <v>3</v>
      </c>
      <c r="K316" t="s">
        <v>620</v>
      </c>
      <c r="L316">
        <v>1344</v>
      </c>
      <c r="N316">
        <v>1008</v>
      </c>
      <c r="O316" t="s">
        <v>618</v>
      </c>
      <c r="P316" t="s">
        <v>618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109224469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109224470</v>
      </c>
      <c r="C317">
        <v>109224466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583</v>
      </c>
      <c r="J317" t="s">
        <v>3</v>
      </c>
      <c r="K317" t="s">
        <v>584</v>
      </c>
      <c r="L317">
        <v>1191</v>
      </c>
      <c r="N317">
        <v>1013</v>
      </c>
      <c r="O317" t="s">
        <v>585</v>
      </c>
      <c r="P317" t="s">
        <v>585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109224467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109224471</v>
      </c>
      <c r="C318">
        <v>109224466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616</v>
      </c>
      <c r="J318" t="s">
        <v>3</v>
      </c>
      <c r="K318" t="s">
        <v>617</v>
      </c>
      <c r="L318">
        <v>1344</v>
      </c>
      <c r="N318">
        <v>1008</v>
      </c>
      <c r="O318" t="s">
        <v>618</v>
      </c>
      <c r="P318" t="s">
        <v>618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109224468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109224472</v>
      </c>
      <c r="C319">
        <v>109224466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788</v>
      </c>
      <c r="J319" t="s">
        <v>3</v>
      </c>
      <c r="K319" t="s">
        <v>789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109224473</v>
      </c>
      <c r="C320">
        <v>109224466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619</v>
      </c>
      <c r="J320" t="s">
        <v>3</v>
      </c>
      <c r="K320" t="s">
        <v>620</v>
      </c>
      <c r="L320">
        <v>1344</v>
      </c>
      <c r="N320">
        <v>1008</v>
      </c>
      <c r="O320" t="s">
        <v>618</v>
      </c>
      <c r="P320" t="s">
        <v>618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109224469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109224478</v>
      </c>
      <c r="C321">
        <v>109224474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583</v>
      </c>
      <c r="J321" t="s">
        <v>3</v>
      </c>
      <c r="K321" t="s">
        <v>584</v>
      </c>
      <c r="L321">
        <v>1191</v>
      </c>
      <c r="N321">
        <v>1013</v>
      </c>
      <c r="O321" t="s">
        <v>585</v>
      </c>
      <c r="P321" t="s">
        <v>585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109224475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109224479</v>
      </c>
      <c r="C322">
        <v>109224474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616</v>
      </c>
      <c r="J322" t="s">
        <v>3</v>
      </c>
      <c r="K322" t="s">
        <v>617</v>
      </c>
      <c r="L322">
        <v>1344</v>
      </c>
      <c r="N322">
        <v>1008</v>
      </c>
      <c r="O322" t="s">
        <v>618</v>
      </c>
      <c r="P322" t="s">
        <v>618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109224476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109224480</v>
      </c>
      <c r="C323">
        <v>109224474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790</v>
      </c>
      <c r="J323" t="s">
        <v>3</v>
      </c>
      <c r="K323" t="s">
        <v>791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ROW(Source!A224)</f>
        <v>224</v>
      </c>
      <c r="B324">
        <v>109224481</v>
      </c>
      <c r="C324">
        <v>109224474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619</v>
      </c>
      <c r="J324" t="s">
        <v>3</v>
      </c>
      <c r="K324" t="s">
        <v>620</v>
      </c>
      <c r="L324">
        <v>1344</v>
      </c>
      <c r="N324">
        <v>1008</v>
      </c>
      <c r="O324" t="s">
        <v>618</v>
      </c>
      <c r="P324" t="s">
        <v>618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109224477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109224478</v>
      </c>
      <c r="C325">
        <v>109224474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583</v>
      </c>
      <c r="J325" t="s">
        <v>3</v>
      </c>
      <c r="K325" t="s">
        <v>584</v>
      </c>
      <c r="L325">
        <v>1191</v>
      </c>
      <c r="N325">
        <v>1013</v>
      </c>
      <c r="O325" t="s">
        <v>585</v>
      </c>
      <c r="P325" t="s">
        <v>585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109224475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109224479</v>
      </c>
      <c r="C326">
        <v>109224474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616</v>
      </c>
      <c r="J326" t="s">
        <v>3</v>
      </c>
      <c r="K326" t="s">
        <v>617</v>
      </c>
      <c r="L326">
        <v>1344</v>
      </c>
      <c r="N326">
        <v>1008</v>
      </c>
      <c r="O326" t="s">
        <v>618</v>
      </c>
      <c r="P326" t="s">
        <v>618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109224476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109224480</v>
      </c>
      <c r="C327">
        <v>109224474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790</v>
      </c>
      <c r="J327" t="s">
        <v>3</v>
      </c>
      <c r="K327" t="s">
        <v>791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109224481</v>
      </c>
      <c r="C328">
        <v>109224474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619</v>
      </c>
      <c r="J328" t="s">
        <v>3</v>
      </c>
      <c r="K328" t="s">
        <v>620</v>
      </c>
      <c r="L328">
        <v>1344</v>
      </c>
      <c r="N328">
        <v>1008</v>
      </c>
      <c r="O328" t="s">
        <v>618</v>
      </c>
      <c r="P328" t="s">
        <v>618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109224477</v>
      </c>
      <c r="AJ328">
        <v>306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ROW(Source!A226)</f>
        <v>226</v>
      </c>
      <c r="B329">
        <v>109224487</v>
      </c>
      <c r="C329">
        <v>109224482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583</v>
      </c>
      <c r="J329" t="s">
        <v>3</v>
      </c>
      <c r="K329" t="s">
        <v>584</v>
      </c>
      <c r="L329">
        <v>1191</v>
      </c>
      <c r="N329">
        <v>1013</v>
      </c>
      <c r="O329" t="s">
        <v>585</v>
      </c>
      <c r="P329" t="s">
        <v>585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109224483</v>
      </c>
      <c r="AJ329">
        <v>307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ROW(Source!A226)</f>
        <v>226</v>
      </c>
      <c r="B330">
        <v>109224488</v>
      </c>
      <c r="C330">
        <v>109224482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616</v>
      </c>
      <c r="J330" t="s">
        <v>3</v>
      </c>
      <c r="K330" t="s">
        <v>617</v>
      </c>
      <c r="L330">
        <v>1344</v>
      </c>
      <c r="N330">
        <v>1008</v>
      </c>
      <c r="O330" t="s">
        <v>618</v>
      </c>
      <c r="P330" t="s">
        <v>618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109224484</v>
      </c>
      <c r="AJ330">
        <v>308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ROW(Source!A226)</f>
        <v>226</v>
      </c>
      <c r="B331">
        <v>109224489</v>
      </c>
      <c r="C331">
        <v>109224482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720</v>
      </c>
      <c r="J331" t="s">
        <v>721</v>
      </c>
      <c r="K331" t="s">
        <v>722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109224485</v>
      </c>
      <c r="AJ331">
        <v>309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ROW(Source!A226)</f>
        <v>226</v>
      </c>
      <c r="B332">
        <v>109224490</v>
      </c>
      <c r="C332">
        <v>109224482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792</v>
      </c>
      <c r="J332" t="s">
        <v>3</v>
      </c>
      <c r="K332" t="s">
        <v>364</v>
      </c>
      <c r="L332">
        <v>1391</v>
      </c>
      <c r="N332">
        <v>1013</v>
      </c>
      <c r="O332" t="s">
        <v>365</v>
      </c>
      <c r="P332" t="s">
        <v>365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ROW(Source!A227)</f>
        <v>227</v>
      </c>
      <c r="B333">
        <v>109224487</v>
      </c>
      <c r="C333">
        <v>109224482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583</v>
      </c>
      <c r="J333" t="s">
        <v>3</v>
      </c>
      <c r="K333" t="s">
        <v>584</v>
      </c>
      <c r="L333">
        <v>1191</v>
      </c>
      <c r="N333">
        <v>1013</v>
      </c>
      <c r="O333" t="s">
        <v>585</v>
      </c>
      <c r="P333" t="s">
        <v>585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109224483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ROW(Source!A227)</f>
        <v>227</v>
      </c>
      <c r="B334">
        <v>109224488</v>
      </c>
      <c r="C334">
        <v>109224482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616</v>
      </c>
      <c r="J334" t="s">
        <v>3</v>
      </c>
      <c r="K334" t="s">
        <v>617</v>
      </c>
      <c r="L334">
        <v>1344</v>
      </c>
      <c r="N334">
        <v>1008</v>
      </c>
      <c r="O334" t="s">
        <v>618</v>
      </c>
      <c r="P334" t="s">
        <v>618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109224484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ROW(Source!A227)</f>
        <v>227</v>
      </c>
      <c r="B335">
        <v>109224489</v>
      </c>
      <c r="C335">
        <v>109224482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720</v>
      </c>
      <c r="J335" t="s">
        <v>721</v>
      </c>
      <c r="K335" t="s">
        <v>722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109224485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ROW(Source!A227)</f>
        <v>227</v>
      </c>
      <c r="B336">
        <v>109224490</v>
      </c>
      <c r="C336">
        <v>109224482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792</v>
      </c>
      <c r="J336" t="s">
        <v>3</v>
      </c>
      <c r="K336" t="s">
        <v>364</v>
      </c>
      <c r="L336">
        <v>1391</v>
      </c>
      <c r="N336">
        <v>1013</v>
      </c>
      <c r="O336" t="s">
        <v>365</v>
      </c>
      <c r="P336" t="s">
        <v>365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ROW(Source!A265)</f>
        <v>265</v>
      </c>
      <c r="B337">
        <v>109224501</v>
      </c>
      <c r="C337">
        <v>109224492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583</v>
      </c>
      <c r="J337" t="s">
        <v>3</v>
      </c>
      <c r="K337" t="s">
        <v>584</v>
      </c>
      <c r="L337">
        <v>1191</v>
      </c>
      <c r="N337">
        <v>1013</v>
      </c>
      <c r="O337" t="s">
        <v>585</v>
      </c>
      <c r="P337" t="s">
        <v>585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109224493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ROW(Source!A265)</f>
        <v>265</v>
      </c>
      <c r="B338">
        <v>109224502</v>
      </c>
      <c r="C338">
        <v>109224492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723</v>
      </c>
      <c r="J338" t="s">
        <v>724</v>
      </c>
      <c r="K338" t="s">
        <v>725</v>
      </c>
      <c r="L338">
        <v>1367</v>
      </c>
      <c r="N338">
        <v>1011</v>
      </c>
      <c r="O338" t="s">
        <v>535</v>
      </c>
      <c r="P338" t="s">
        <v>535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109224494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ROW(Source!A265)</f>
        <v>265</v>
      </c>
      <c r="B339">
        <v>109224503</v>
      </c>
      <c r="C339">
        <v>109224492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726</v>
      </c>
      <c r="J339" t="s">
        <v>727</v>
      </c>
      <c r="K339" t="s">
        <v>728</v>
      </c>
      <c r="L339">
        <v>1367</v>
      </c>
      <c r="N339">
        <v>1011</v>
      </c>
      <c r="O339" t="s">
        <v>535</v>
      </c>
      <c r="P339" t="s">
        <v>535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109224495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ROW(Source!A265)</f>
        <v>265</v>
      </c>
      <c r="B340">
        <v>109224504</v>
      </c>
      <c r="C340">
        <v>109224492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729</v>
      </c>
      <c r="J340" t="s">
        <v>730</v>
      </c>
      <c r="K340" t="s">
        <v>731</v>
      </c>
      <c r="L340">
        <v>1367</v>
      </c>
      <c r="N340">
        <v>1011</v>
      </c>
      <c r="O340" t="s">
        <v>535</v>
      </c>
      <c r="P340" t="s">
        <v>535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109224496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ROW(Source!A265)</f>
        <v>265</v>
      </c>
      <c r="B341">
        <v>109224505</v>
      </c>
      <c r="C341">
        <v>109224492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732</v>
      </c>
      <c r="J341" t="s">
        <v>733</v>
      </c>
      <c r="K341" t="s">
        <v>734</v>
      </c>
      <c r="L341">
        <v>1367</v>
      </c>
      <c r="N341">
        <v>1011</v>
      </c>
      <c r="O341" t="s">
        <v>535</v>
      </c>
      <c r="P341" t="s">
        <v>535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109224497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ROW(Source!A265)</f>
        <v>265</v>
      </c>
      <c r="B342">
        <v>109224506</v>
      </c>
      <c r="C342">
        <v>109224492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735</v>
      </c>
      <c r="J342" t="s">
        <v>736</v>
      </c>
      <c r="K342" t="s">
        <v>737</v>
      </c>
      <c r="L342">
        <v>1367</v>
      </c>
      <c r="N342">
        <v>1011</v>
      </c>
      <c r="O342" t="s">
        <v>535</v>
      </c>
      <c r="P342" t="s">
        <v>535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109224498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ROW(Source!A265)</f>
        <v>265</v>
      </c>
      <c r="B343">
        <v>109224507</v>
      </c>
      <c r="C343">
        <v>109224492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322</v>
      </c>
      <c r="J343" t="s">
        <v>324</v>
      </c>
      <c r="K343" t="s">
        <v>323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109224499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ROW(Source!A265)</f>
        <v>265</v>
      </c>
      <c r="B344">
        <v>109224508</v>
      </c>
      <c r="C344">
        <v>109224492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750</v>
      </c>
      <c r="J344" t="s">
        <v>3</v>
      </c>
      <c r="K344" t="s">
        <v>793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ROW(Source!A266)</f>
        <v>266</v>
      </c>
      <c r="B345">
        <v>109224501</v>
      </c>
      <c r="C345">
        <v>109224492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583</v>
      </c>
      <c r="J345" t="s">
        <v>3</v>
      </c>
      <c r="K345" t="s">
        <v>584</v>
      </c>
      <c r="L345">
        <v>1191</v>
      </c>
      <c r="N345">
        <v>1013</v>
      </c>
      <c r="O345" t="s">
        <v>585</v>
      </c>
      <c r="P345" t="s">
        <v>585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109224493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ROW(Source!A266)</f>
        <v>266</v>
      </c>
      <c r="B346">
        <v>109224502</v>
      </c>
      <c r="C346">
        <v>109224492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723</v>
      </c>
      <c r="J346" t="s">
        <v>724</v>
      </c>
      <c r="K346" t="s">
        <v>725</v>
      </c>
      <c r="L346">
        <v>1367</v>
      </c>
      <c r="N346">
        <v>1011</v>
      </c>
      <c r="O346" t="s">
        <v>535</v>
      </c>
      <c r="P346" t="s">
        <v>535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109224494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ROW(Source!A266)</f>
        <v>266</v>
      </c>
      <c r="B347">
        <v>109224503</v>
      </c>
      <c r="C347">
        <v>109224492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726</v>
      </c>
      <c r="J347" t="s">
        <v>727</v>
      </c>
      <c r="K347" t="s">
        <v>728</v>
      </c>
      <c r="L347">
        <v>1367</v>
      </c>
      <c r="N347">
        <v>1011</v>
      </c>
      <c r="O347" t="s">
        <v>535</v>
      </c>
      <c r="P347" t="s">
        <v>535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109224495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ROW(Source!A266)</f>
        <v>266</v>
      </c>
      <c r="B348">
        <v>109224504</v>
      </c>
      <c r="C348">
        <v>109224492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729</v>
      </c>
      <c r="J348" t="s">
        <v>730</v>
      </c>
      <c r="K348" t="s">
        <v>731</v>
      </c>
      <c r="L348">
        <v>1367</v>
      </c>
      <c r="N348">
        <v>1011</v>
      </c>
      <c r="O348" t="s">
        <v>535</v>
      </c>
      <c r="P348" t="s">
        <v>535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109224496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ROW(Source!A266)</f>
        <v>266</v>
      </c>
      <c r="B349">
        <v>109224505</v>
      </c>
      <c r="C349">
        <v>109224492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732</v>
      </c>
      <c r="J349" t="s">
        <v>733</v>
      </c>
      <c r="K349" t="s">
        <v>734</v>
      </c>
      <c r="L349">
        <v>1367</v>
      </c>
      <c r="N349">
        <v>1011</v>
      </c>
      <c r="O349" t="s">
        <v>535</v>
      </c>
      <c r="P349" t="s">
        <v>535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109224497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ROW(Source!A266)</f>
        <v>266</v>
      </c>
      <c r="B350">
        <v>109224506</v>
      </c>
      <c r="C350">
        <v>109224492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735</v>
      </c>
      <c r="J350" t="s">
        <v>736</v>
      </c>
      <c r="K350" t="s">
        <v>737</v>
      </c>
      <c r="L350">
        <v>1367</v>
      </c>
      <c r="N350">
        <v>1011</v>
      </c>
      <c r="O350" t="s">
        <v>535</v>
      </c>
      <c r="P350" t="s">
        <v>535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109224498</v>
      </c>
      <c r="AJ350">
        <v>328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ROW(Source!A266)</f>
        <v>266</v>
      </c>
      <c r="B351">
        <v>109224507</v>
      </c>
      <c r="C351">
        <v>109224492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322</v>
      </c>
      <c r="J351" t="s">
        <v>324</v>
      </c>
      <c r="K351" t="s">
        <v>323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109224499</v>
      </c>
      <c r="AJ351">
        <v>329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ROW(Source!A266)</f>
        <v>266</v>
      </c>
      <c r="B352">
        <v>109224508</v>
      </c>
      <c r="C352">
        <v>109224492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750</v>
      </c>
      <c r="J352" t="s">
        <v>3</v>
      </c>
      <c r="K352" t="s">
        <v>793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ROW(Source!A269)</f>
        <v>269</v>
      </c>
      <c r="B353">
        <v>109224520</v>
      </c>
      <c r="C353">
        <v>109224510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583</v>
      </c>
      <c r="J353" t="s">
        <v>3</v>
      </c>
      <c r="K353" t="s">
        <v>584</v>
      </c>
      <c r="L353">
        <v>1191</v>
      </c>
      <c r="N353">
        <v>1013</v>
      </c>
      <c r="O353" t="s">
        <v>585</v>
      </c>
      <c r="P353" t="s">
        <v>585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109224511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ROW(Source!A269)</f>
        <v>269</v>
      </c>
      <c r="B354">
        <v>109224521</v>
      </c>
      <c r="C354">
        <v>109224510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592</v>
      </c>
      <c r="J354" t="s">
        <v>593</v>
      </c>
      <c r="K354" t="s">
        <v>594</v>
      </c>
      <c r="L354">
        <v>1367</v>
      </c>
      <c r="N354">
        <v>1011</v>
      </c>
      <c r="O354" t="s">
        <v>535</v>
      </c>
      <c r="P354" t="s">
        <v>535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109224512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ROW(Source!A269)</f>
        <v>269</v>
      </c>
      <c r="B355">
        <v>109224522</v>
      </c>
      <c r="C355">
        <v>109224510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729</v>
      </c>
      <c r="J355" t="s">
        <v>730</v>
      </c>
      <c r="K355" t="s">
        <v>731</v>
      </c>
      <c r="L355">
        <v>1367</v>
      </c>
      <c r="N355">
        <v>1011</v>
      </c>
      <c r="O355" t="s">
        <v>535</v>
      </c>
      <c r="P355" t="s">
        <v>535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109224513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ROW(Source!A269)</f>
        <v>269</v>
      </c>
      <c r="B356">
        <v>109224523</v>
      </c>
      <c r="C356">
        <v>109224510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738</v>
      </c>
      <c r="J356" t="s">
        <v>739</v>
      </c>
      <c r="K356" t="s">
        <v>740</v>
      </c>
      <c r="L356">
        <v>1367</v>
      </c>
      <c r="N356">
        <v>1011</v>
      </c>
      <c r="O356" t="s">
        <v>535</v>
      </c>
      <c r="P356" t="s">
        <v>535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109224514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ROW(Source!A269)</f>
        <v>269</v>
      </c>
      <c r="B357">
        <v>109224524</v>
      </c>
      <c r="C357">
        <v>109224510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741</v>
      </c>
      <c r="J357" t="s">
        <v>742</v>
      </c>
      <c r="K357" t="s">
        <v>743</v>
      </c>
      <c r="L357">
        <v>1367</v>
      </c>
      <c r="N357">
        <v>1011</v>
      </c>
      <c r="O357" t="s">
        <v>535</v>
      </c>
      <c r="P357" t="s">
        <v>535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109224515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ROW(Source!A269)</f>
        <v>269</v>
      </c>
      <c r="B358">
        <v>109224525</v>
      </c>
      <c r="C358">
        <v>109224510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732</v>
      </c>
      <c r="J358" t="s">
        <v>733</v>
      </c>
      <c r="K358" t="s">
        <v>734</v>
      </c>
      <c r="L358">
        <v>1367</v>
      </c>
      <c r="N358">
        <v>1011</v>
      </c>
      <c r="O358" t="s">
        <v>535</v>
      </c>
      <c r="P358" t="s">
        <v>535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109224516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ROW(Source!A269)</f>
        <v>269</v>
      </c>
      <c r="B359">
        <v>109224526</v>
      </c>
      <c r="C359">
        <v>109224510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735</v>
      </c>
      <c r="J359" t="s">
        <v>736</v>
      </c>
      <c r="K359" t="s">
        <v>737</v>
      </c>
      <c r="L359">
        <v>1367</v>
      </c>
      <c r="N359">
        <v>1011</v>
      </c>
      <c r="O359" t="s">
        <v>535</v>
      </c>
      <c r="P359" t="s">
        <v>535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109224517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ROW(Source!A269)</f>
        <v>269</v>
      </c>
      <c r="B360">
        <v>109224527</v>
      </c>
      <c r="C360">
        <v>109224510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322</v>
      </c>
      <c r="J360" t="s">
        <v>324</v>
      </c>
      <c r="K360" t="s">
        <v>323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109224518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ROW(Source!A269)</f>
        <v>269</v>
      </c>
      <c r="B361">
        <v>109224528</v>
      </c>
      <c r="C361">
        <v>109224510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794</v>
      </c>
      <c r="J361" t="s">
        <v>3</v>
      </c>
      <c r="K361" t="s">
        <v>795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ROW(Source!A270)</f>
        <v>270</v>
      </c>
      <c r="B362">
        <v>109224520</v>
      </c>
      <c r="C362">
        <v>109224510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583</v>
      </c>
      <c r="J362" t="s">
        <v>3</v>
      </c>
      <c r="K362" t="s">
        <v>584</v>
      </c>
      <c r="L362">
        <v>1191</v>
      </c>
      <c r="N362">
        <v>1013</v>
      </c>
      <c r="O362" t="s">
        <v>585</v>
      </c>
      <c r="P362" t="s">
        <v>585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109224511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ROW(Source!A270)</f>
        <v>270</v>
      </c>
      <c r="B363">
        <v>109224521</v>
      </c>
      <c r="C363">
        <v>109224510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592</v>
      </c>
      <c r="J363" t="s">
        <v>593</v>
      </c>
      <c r="K363" t="s">
        <v>594</v>
      </c>
      <c r="L363">
        <v>1367</v>
      </c>
      <c r="N363">
        <v>1011</v>
      </c>
      <c r="O363" t="s">
        <v>535</v>
      </c>
      <c r="P363" t="s">
        <v>535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109224512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ROW(Source!A270)</f>
        <v>270</v>
      </c>
      <c r="B364">
        <v>109224522</v>
      </c>
      <c r="C364">
        <v>109224510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729</v>
      </c>
      <c r="J364" t="s">
        <v>730</v>
      </c>
      <c r="K364" t="s">
        <v>731</v>
      </c>
      <c r="L364">
        <v>1367</v>
      </c>
      <c r="N364">
        <v>1011</v>
      </c>
      <c r="O364" t="s">
        <v>535</v>
      </c>
      <c r="P364" t="s">
        <v>535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109224513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ROW(Source!A270)</f>
        <v>270</v>
      </c>
      <c r="B365">
        <v>109224523</v>
      </c>
      <c r="C365">
        <v>109224510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738</v>
      </c>
      <c r="J365" t="s">
        <v>739</v>
      </c>
      <c r="K365" t="s">
        <v>740</v>
      </c>
      <c r="L365">
        <v>1367</v>
      </c>
      <c r="N365">
        <v>1011</v>
      </c>
      <c r="O365" t="s">
        <v>535</v>
      </c>
      <c r="P365" t="s">
        <v>535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109224514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ROW(Source!A270)</f>
        <v>270</v>
      </c>
      <c r="B366">
        <v>109224524</v>
      </c>
      <c r="C366">
        <v>109224510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741</v>
      </c>
      <c r="J366" t="s">
        <v>742</v>
      </c>
      <c r="K366" t="s">
        <v>743</v>
      </c>
      <c r="L366">
        <v>1367</v>
      </c>
      <c r="N366">
        <v>1011</v>
      </c>
      <c r="O366" t="s">
        <v>535</v>
      </c>
      <c r="P366" t="s">
        <v>535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109224515</v>
      </c>
      <c r="AJ366">
        <v>344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ROW(Source!A270)</f>
        <v>270</v>
      </c>
      <c r="B367">
        <v>109224525</v>
      </c>
      <c r="C367">
        <v>109224510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732</v>
      </c>
      <c r="J367" t="s">
        <v>733</v>
      </c>
      <c r="K367" t="s">
        <v>734</v>
      </c>
      <c r="L367">
        <v>1367</v>
      </c>
      <c r="N367">
        <v>1011</v>
      </c>
      <c r="O367" t="s">
        <v>535</v>
      </c>
      <c r="P367" t="s">
        <v>535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109224516</v>
      </c>
      <c r="AJ367">
        <v>345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ROW(Source!A270)</f>
        <v>270</v>
      </c>
      <c r="B368">
        <v>109224526</v>
      </c>
      <c r="C368">
        <v>109224510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735</v>
      </c>
      <c r="J368" t="s">
        <v>736</v>
      </c>
      <c r="K368" t="s">
        <v>737</v>
      </c>
      <c r="L368">
        <v>1367</v>
      </c>
      <c r="N368">
        <v>1011</v>
      </c>
      <c r="O368" t="s">
        <v>535</v>
      </c>
      <c r="P368" t="s">
        <v>535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109224517</v>
      </c>
      <c r="AJ368">
        <v>346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ROW(Source!A270)</f>
        <v>270</v>
      </c>
      <c r="B369">
        <v>109224527</v>
      </c>
      <c r="C369">
        <v>109224510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322</v>
      </c>
      <c r="J369" t="s">
        <v>324</v>
      </c>
      <c r="K369" t="s">
        <v>323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109224518</v>
      </c>
      <c r="AJ369">
        <v>347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ROW(Source!A270)</f>
        <v>270</v>
      </c>
      <c r="B370">
        <v>109224528</v>
      </c>
      <c r="C370">
        <v>109224510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794</v>
      </c>
      <c r="J370" t="s">
        <v>3</v>
      </c>
      <c r="K370" t="s">
        <v>795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ROW(Source!A273)</f>
        <v>273</v>
      </c>
      <c r="B371">
        <v>109224535</v>
      </c>
      <c r="C371">
        <v>109224530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583</v>
      </c>
      <c r="J371" t="s">
        <v>3</v>
      </c>
      <c r="K371" t="s">
        <v>584</v>
      </c>
      <c r="L371">
        <v>1191</v>
      </c>
      <c r="N371">
        <v>1013</v>
      </c>
      <c r="O371" t="s">
        <v>585</v>
      </c>
      <c r="P371" t="s">
        <v>585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109224531</v>
      </c>
      <c r="AJ371">
        <v>349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ROW(Source!A273)</f>
        <v>273</v>
      </c>
      <c r="B372">
        <v>109224536</v>
      </c>
      <c r="C372">
        <v>109224530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744</v>
      </c>
      <c r="J372" t="s">
        <v>745</v>
      </c>
      <c r="K372" t="s">
        <v>746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109224532</v>
      </c>
      <c r="AJ372">
        <v>350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ROW(Source!A273)</f>
        <v>273</v>
      </c>
      <c r="B373">
        <v>109224537</v>
      </c>
      <c r="C373">
        <v>109224530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109224533</v>
      </c>
      <c r="AJ373">
        <v>351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ROW(Source!A273)</f>
        <v>273</v>
      </c>
      <c r="B374">
        <v>109224538</v>
      </c>
      <c r="C374">
        <v>109224530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796</v>
      </c>
      <c r="J374" t="s">
        <v>3</v>
      </c>
      <c r="K374" t="s">
        <v>797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ROW(Source!A274)</f>
        <v>274</v>
      </c>
      <c r="B375">
        <v>109224535</v>
      </c>
      <c r="C375">
        <v>109224530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583</v>
      </c>
      <c r="J375" t="s">
        <v>3</v>
      </c>
      <c r="K375" t="s">
        <v>584</v>
      </c>
      <c r="L375">
        <v>1191</v>
      </c>
      <c r="N375">
        <v>1013</v>
      </c>
      <c r="O375" t="s">
        <v>585</v>
      </c>
      <c r="P375" t="s">
        <v>585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109224531</v>
      </c>
      <c r="AJ375">
        <v>353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ROW(Source!A274)</f>
        <v>274</v>
      </c>
      <c r="B376">
        <v>109224536</v>
      </c>
      <c r="C376">
        <v>109224530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744</v>
      </c>
      <c r="J376" t="s">
        <v>745</v>
      </c>
      <c r="K376" t="s">
        <v>746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109224532</v>
      </c>
      <c r="AJ376">
        <v>354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ROW(Source!A274)</f>
        <v>274</v>
      </c>
      <c r="B377">
        <v>109224537</v>
      </c>
      <c r="C377">
        <v>109224530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109224533</v>
      </c>
      <c r="AJ377">
        <v>355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ROW(Source!A274)</f>
        <v>274</v>
      </c>
      <c r="B378">
        <v>109224538</v>
      </c>
      <c r="C378">
        <v>109224530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796</v>
      </c>
      <c r="J378" t="s">
        <v>3</v>
      </c>
      <c r="K378" t="s">
        <v>797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ROW(Source!A277)</f>
        <v>277</v>
      </c>
      <c r="B379">
        <v>109224543</v>
      </c>
      <c r="C379">
        <v>109224540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583</v>
      </c>
      <c r="J379" t="s">
        <v>3</v>
      </c>
      <c r="K379" t="s">
        <v>584</v>
      </c>
      <c r="L379">
        <v>1191</v>
      </c>
      <c r="N379">
        <v>1013</v>
      </c>
      <c r="O379" t="s">
        <v>585</v>
      </c>
      <c r="P379" t="s">
        <v>585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399</v>
      </c>
      <c r="AG379">
        <v>4.6399999999999997</v>
      </c>
      <c r="AH379">
        <v>2</v>
      </c>
      <c r="AI379">
        <v>109224542</v>
      </c>
      <c r="AJ379">
        <v>357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ROW(Source!A277)</f>
        <v>277</v>
      </c>
      <c r="B380">
        <v>109224544</v>
      </c>
      <c r="C380">
        <v>109224540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796</v>
      </c>
      <c r="J380" t="s">
        <v>3</v>
      </c>
      <c r="K380" t="s">
        <v>797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ROW(Source!A278)</f>
        <v>278</v>
      </c>
      <c r="B381">
        <v>109224543</v>
      </c>
      <c r="C381">
        <v>109224540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583</v>
      </c>
      <c r="J381" t="s">
        <v>3</v>
      </c>
      <c r="K381" t="s">
        <v>584</v>
      </c>
      <c r="L381">
        <v>1191</v>
      </c>
      <c r="N381">
        <v>1013</v>
      </c>
      <c r="O381" t="s">
        <v>585</v>
      </c>
      <c r="P381" t="s">
        <v>585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399</v>
      </c>
      <c r="AG381">
        <v>4.6399999999999997</v>
      </c>
      <c r="AH381">
        <v>2</v>
      </c>
      <c r="AI381">
        <v>109224542</v>
      </c>
      <c r="AJ381">
        <v>359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ROW(Source!A278)</f>
        <v>278</v>
      </c>
      <c r="B382">
        <v>109224544</v>
      </c>
      <c r="C382">
        <v>109224540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796</v>
      </c>
      <c r="J382" t="s">
        <v>3</v>
      </c>
      <c r="K382" t="s">
        <v>797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ROW(Source!A346)</f>
        <v>346</v>
      </c>
      <c r="B383">
        <v>109224548</v>
      </c>
      <c r="C383">
        <v>109224546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583</v>
      </c>
      <c r="J383" t="s">
        <v>3</v>
      </c>
      <c r="K383" t="s">
        <v>584</v>
      </c>
      <c r="L383">
        <v>1191</v>
      </c>
      <c r="N383">
        <v>1013</v>
      </c>
      <c r="O383" t="s">
        <v>585</v>
      </c>
      <c r="P383" t="s">
        <v>585</v>
      </c>
      <c r="Q383">
        <v>1</v>
      </c>
      <c r="X383">
        <v>40.799999999999997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40.799999999999997</v>
      </c>
      <c r="AH383">
        <v>2</v>
      </c>
      <c r="AI383">
        <v>109224547</v>
      </c>
      <c r="AJ383">
        <v>361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ROW(Source!A347)</f>
        <v>347</v>
      </c>
      <c r="B384">
        <v>109224548</v>
      </c>
      <c r="C384">
        <v>109224546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583</v>
      </c>
      <c r="J384" t="s">
        <v>3</v>
      </c>
      <c r="K384" t="s">
        <v>584</v>
      </c>
      <c r="L384">
        <v>1191</v>
      </c>
      <c r="N384">
        <v>1013</v>
      </c>
      <c r="O384" t="s">
        <v>585</v>
      </c>
      <c r="P384" t="s">
        <v>585</v>
      </c>
      <c r="Q384">
        <v>1</v>
      </c>
      <c r="X384">
        <v>40.799999999999997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40.799999999999997</v>
      </c>
      <c r="AH384">
        <v>2</v>
      </c>
      <c r="AI384">
        <v>109224547</v>
      </c>
      <c r="AJ384">
        <v>362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ROW(Source!A348)</f>
        <v>348</v>
      </c>
      <c r="B385">
        <v>109224551</v>
      </c>
      <c r="C385">
        <v>109224549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583</v>
      </c>
      <c r="J385" t="s">
        <v>3</v>
      </c>
      <c r="K385" t="s">
        <v>584</v>
      </c>
      <c r="L385">
        <v>1191</v>
      </c>
      <c r="N385">
        <v>1013</v>
      </c>
      <c r="O385" t="s">
        <v>585</v>
      </c>
      <c r="P385" t="s">
        <v>585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109224550</v>
      </c>
      <c r="AJ385">
        <v>363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ROW(Source!A349)</f>
        <v>349</v>
      </c>
      <c r="B386">
        <v>109224551</v>
      </c>
      <c r="C386">
        <v>109224549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583</v>
      </c>
      <c r="J386" t="s">
        <v>3</v>
      </c>
      <c r="K386" t="s">
        <v>584</v>
      </c>
      <c r="L386">
        <v>1191</v>
      </c>
      <c r="N386">
        <v>1013</v>
      </c>
      <c r="O386" t="s">
        <v>585</v>
      </c>
      <c r="P386" t="s">
        <v>585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109224550</v>
      </c>
      <c r="AJ386">
        <v>364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ROW(Source!A350)</f>
        <v>350</v>
      </c>
      <c r="B387">
        <v>109224554</v>
      </c>
      <c r="C387">
        <v>109224552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583</v>
      </c>
      <c r="J387" t="s">
        <v>3</v>
      </c>
      <c r="K387" t="s">
        <v>584</v>
      </c>
      <c r="L387">
        <v>1191</v>
      </c>
      <c r="N387">
        <v>1013</v>
      </c>
      <c r="O387" t="s">
        <v>585</v>
      </c>
      <c r="P387" t="s">
        <v>585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109224553</v>
      </c>
      <c r="AJ387">
        <v>365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ROW(Source!A351)</f>
        <v>351</v>
      </c>
      <c r="B388">
        <v>109224554</v>
      </c>
      <c r="C388">
        <v>109224552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583</v>
      </c>
      <c r="J388" t="s">
        <v>3</v>
      </c>
      <c r="K388" t="s">
        <v>584</v>
      </c>
      <c r="L388">
        <v>1191</v>
      </c>
      <c r="N388">
        <v>1013</v>
      </c>
      <c r="O388" t="s">
        <v>585</v>
      </c>
      <c r="P388" t="s">
        <v>585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109224553</v>
      </c>
      <c r="AJ388">
        <v>366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ROW(Source!A352)</f>
        <v>352</v>
      </c>
      <c r="B389">
        <v>109224557</v>
      </c>
      <c r="C389">
        <v>109224555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583</v>
      </c>
      <c r="J389" t="s">
        <v>3</v>
      </c>
      <c r="K389" t="s">
        <v>584</v>
      </c>
      <c r="L389">
        <v>1191</v>
      </c>
      <c r="N389">
        <v>1013</v>
      </c>
      <c r="O389" t="s">
        <v>585</v>
      </c>
      <c r="P389" t="s">
        <v>585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109224556</v>
      </c>
      <c r="AJ389">
        <v>367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ROW(Source!A352)</f>
        <v>352</v>
      </c>
      <c r="B390">
        <v>109224558</v>
      </c>
      <c r="C390">
        <v>109224555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798</v>
      </c>
      <c r="J390" t="s">
        <v>3</v>
      </c>
      <c r="K390" t="s">
        <v>799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ROW(Source!A352)</f>
        <v>352</v>
      </c>
      <c r="B391">
        <v>109224559</v>
      </c>
      <c r="C391">
        <v>109224555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800</v>
      </c>
      <c r="J391" t="s">
        <v>3</v>
      </c>
      <c r="K391" t="s">
        <v>801</v>
      </c>
      <c r="L391">
        <v>1391</v>
      </c>
      <c r="N391">
        <v>1013</v>
      </c>
      <c r="O391" t="s">
        <v>365</v>
      </c>
      <c r="P391" t="s">
        <v>365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ROW(Source!A353)</f>
        <v>353</v>
      </c>
      <c r="B392">
        <v>109224557</v>
      </c>
      <c r="C392">
        <v>109224555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583</v>
      </c>
      <c r="J392" t="s">
        <v>3</v>
      </c>
      <c r="K392" t="s">
        <v>584</v>
      </c>
      <c r="L392">
        <v>1191</v>
      </c>
      <c r="N392">
        <v>1013</v>
      </c>
      <c r="O392" t="s">
        <v>585</v>
      </c>
      <c r="P392" t="s">
        <v>585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109224556</v>
      </c>
      <c r="AJ392">
        <v>368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ROW(Source!A353)</f>
        <v>353</v>
      </c>
      <c r="B393">
        <v>109224558</v>
      </c>
      <c r="C393">
        <v>109224555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798</v>
      </c>
      <c r="J393" t="s">
        <v>3</v>
      </c>
      <c r="K393" t="s">
        <v>799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ROW(Source!A353)</f>
        <v>353</v>
      </c>
      <c r="B394">
        <v>109224559</v>
      </c>
      <c r="C394">
        <v>109224555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800</v>
      </c>
      <c r="J394" t="s">
        <v>3</v>
      </c>
      <c r="K394" t="s">
        <v>801</v>
      </c>
      <c r="L394">
        <v>1391</v>
      </c>
      <c r="N394">
        <v>1013</v>
      </c>
      <c r="O394" t="s">
        <v>365</v>
      </c>
      <c r="P394" t="s">
        <v>365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ROW(Source!A354)</f>
        <v>354</v>
      </c>
      <c r="B395">
        <v>109224562</v>
      </c>
      <c r="C395">
        <v>109224560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583</v>
      </c>
      <c r="J395" t="s">
        <v>3</v>
      </c>
      <c r="K395" t="s">
        <v>584</v>
      </c>
      <c r="L395">
        <v>1191</v>
      </c>
      <c r="N395">
        <v>1013</v>
      </c>
      <c r="O395" t="s">
        <v>585</v>
      </c>
      <c r="P395" t="s">
        <v>585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109224561</v>
      </c>
      <c r="AJ395">
        <v>369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ROW(Source!A355)</f>
        <v>355</v>
      </c>
      <c r="B396">
        <v>109224562</v>
      </c>
      <c r="C396">
        <v>109224560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583</v>
      </c>
      <c r="J396" t="s">
        <v>3</v>
      </c>
      <c r="K396" t="s">
        <v>584</v>
      </c>
      <c r="L396">
        <v>1191</v>
      </c>
      <c r="N396">
        <v>1013</v>
      </c>
      <c r="O396" t="s">
        <v>585</v>
      </c>
      <c r="P396" t="s">
        <v>585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109224561</v>
      </c>
      <c r="AJ396">
        <v>370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ROW(Source!A356)</f>
        <v>356</v>
      </c>
      <c r="B397">
        <v>109224565</v>
      </c>
      <c r="C397">
        <v>109224563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583</v>
      </c>
      <c r="J397" t="s">
        <v>3</v>
      </c>
      <c r="K397" t="s">
        <v>584</v>
      </c>
      <c r="L397">
        <v>1191</v>
      </c>
      <c r="N397">
        <v>1013</v>
      </c>
      <c r="O397" t="s">
        <v>585</v>
      </c>
      <c r="P397" t="s">
        <v>585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109224564</v>
      </c>
      <c r="AJ397">
        <v>371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ROW(Source!A357)</f>
        <v>357</v>
      </c>
      <c r="B398">
        <v>109224565</v>
      </c>
      <c r="C398">
        <v>109224563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583</v>
      </c>
      <c r="J398" t="s">
        <v>3</v>
      </c>
      <c r="K398" t="s">
        <v>584</v>
      </c>
      <c r="L398">
        <v>1191</v>
      </c>
      <c r="N398">
        <v>1013</v>
      </c>
      <c r="O398" t="s">
        <v>585</v>
      </c>
      <c r="P398" t="s">
        <v>585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109224564</v>
      </c>
      <c r="AJ398">
        <v>372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109224568</v>
      </c>
      <c r="C399">
        <v>109224566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583</v>
      </c>
      <c r="J399" t="s">
        <v>3</v>
      </c>
      <c r="K399" t="s">
        <v>584</v>
      </c>
      <c r="L399">
        <v>1191</v>
      </c>
      <c r="N399">
        <v>1013</v>
      </c>
      <c r="O399" t="s">
        <v>585</v>
      </c>
      <c r="P399" t="s">
        <v>585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109224567</v>
      </c>
      <c r="AJ399">
        <v>373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ROW(Source!A359)</f>
        <v>359</v>
      </c>
      <c r="B400">
        <v>109224568</v>
      </c>
      <c r="C400">
        <v>109224566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583</v>
      </c>
      <c r="J400" t="s">
        <v>3</v>
      </c>
      <c r="K400" t="s">
        <v>584</v>
      </c>
      <c r="L400">
        <v>1191</v>
      </c>
      <c r="N400">
        <v>1013</v>
      </c>
      <c r="O400" t="s">
        <v>585</v>
      </c>
      <c r="P400" t="s">
        <v>585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109224567</v>
      </c>
      <c r="AJ400">
        <v>374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109224571</v>
      </c>
      <c r="C401">
        <v>109224569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583</v>
      </c>
      <c r="J401" t="s">
        <v>3</v>
      </c>
      <c r="K401" t="s">
        <v>584</v>
      </c>
      <c r="L401">
        <v>1191</v>
      </c>
      <c r="N401">
        <v>1013</v>
      </c>
      <c r="O401" t="s">
        <v>585</v>
      </c>
      <c r="P401" t="s">
        <v>585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109224570</v>
      </c>
      <c r="AJ401">
        <v>375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ROW(Source!A361)</f>
        <v>361</v>
      </c>
      <c r="B402">
        <v>109224571</v>
      </c>
      <c r="C402">
        <v>109224569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583</v>
      </c>
      <c r="J402" t="s">
        <v>3</v>
      </c>
      <c r="K402" t="s">
        <v>584</v>
      </c>
      <c r="L402">
        <v>1191</v>
      </c>
      <c r="N402">
        <v>1013</v>
      </c>
      <c r="O402" t="s">
        <v>585</v>
      </c>
      <c r="P402" t="s">
        <v>585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109224570</v>
      </c>
      <c r="AJ402">
        <v>376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ROW(Source!A362)</f>
        <v>362</v>
      </c>
      <c r="B403">
        <v>109224574</v>
      </c>
      <c r="C403">
        <v>109224572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583</v>
      </c>
      <c r="J403" t="s">
        <v>3</v>
      </c>
      <c r="K403" t="s">
        <v>584</v>
      </c>
      <c r="L403">
        <v>1191</v>
      </c>
      <c r="N403">
        <v>1013</v>
      </c>
      <c r="O403" t="s">
        <v>585</v>
      </c>
      <c r="P403" t="s">
        <v>585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109224573</v>
      </c>
      <c r="AJ403">
        <v>377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ROW(Source!A363)</f>
        <v>363</v>
      </c>
      <c r="B404">
        <v>109224574</v>
      </c>
      <c r="C404">
        <v>109224572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583</v>
      </c>
      <c r="J404" t="s">
        <v>3</v>
      </c>
      <c r="K404" t="s">
        <v>584</v>
      </c>
      <c r="L404">
        <v>1191</v>
      </c>
      <c r="N404">
        <v>1013</v>
      </c>
      <c r="O404" t="s">
        <v>585</v>
      </c>
      <c r="P404" t="s">
        <v>585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109224573</v>
      </c>
      <c r="AJ404">
        <v>378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ROW(Source!A364)</f>
        <v>364</v>
      </c>
      <c r="B405">
        <v>109224577</v>
      </c>
      <c r="C405">
        <v>109224575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583</v>
      </c>
      <c r="J405" t="s">
        <v>3</v>
      </c>
      <c r="K405" t="s">
        <v>584</v>
      </c>
      <c r="L405">
        <v>1191</v>
      </c>
      <c r="N405">
        <v>1013</v>
      </c>
      <c r="O405" t="s">
        <v>585</v>
      </c>
      <c r="P405" t="s">
        <v>585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109224576</v>
      </c>
      <c r="AJ405">
        <v>379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109224577</v>
      </c>
      <c r="C406">
        <v>109224575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583</v>
      </c>
      <c r="J406" t="s">
        <v>3</v>
      </c>
      <c r="K406" t="s">
        <v>584</v>
      </c>
      <c r="L406">
        <v>1191</v>
      </c>
      <c r="N406">
        <v>1013</v>
      </c>
      <c r="O406" t="s">
        <v>585</v>
      </c>
      <c r="P406" t="s">
        <v>585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109224576</v>
      </c>
      <c r="AJ406">
        <v>380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ROW(Source!A366)</f>
        <v>366</v>
      </c>
      <c r="B407">
        <v>109224580</v>
      </c>
      <c r="C407">
        <v>109224578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583</v>
      </c>
      <c r="J407" t="s">
        <v>3</v>
      </c>
      <c r="K407" t="s">
        <v>584</v>
      </c>
      <c r="L407">
        <v>1191</v>
      </c>
      <c r="N407">
        <v>1013</v>
      </c>
      <c r="O407" t="s">
        <v>585</v>
      </c>
      <c r="P407" t="s">
        <v>585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109224579</v>
      </c>
      <c r="AJ407">
        <v>381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ROW(Source!A367)</f>
        <v>367</v>
      </c>
      <c r="B408">
        <v>109224580</v>
      </c>
      <c r="C408">
        <v>109224578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583</v>
      </c>
      <c r="J408" t="s">
        <v>3</v>
      </c>
      <c r="K408" t="s">
        <v>584</v>
      </c>
      <c r="L408">
        <v>1191</v>
      </c>
      <c r="N408">
        <v>1013</v>
      </c>
      <c r="O408" t="s">
        <v>585</v>
      </c>
      <c r="P408" t="s">
        <v>585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109224579</v>
      </c>
      <c r="AJ408">
        <v>382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ROW(Source!A368)</f>
        <v>368</v>
      </c>
      <c r="B409">
        <v>109224583</v>
      </c>
      <c r="C409">
        <v>109224581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583</v>
      </c>
      <c r="J409" t="s">
        <v>3</v>
      </c>
      <c r="K409" t="s">
        <v>584</v>
      </c>
      <c r="L409">
        <v>1191</v>
      </c>
      <c r="N409">
        <v>1013</v>
      </c>
      <c r="O409" t="s">
        <v>585</v>
      </c>
      <c r="P409" t="s">
        <v>585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109224582</v>
      </c>
      <c r="AJ409">
        <v>383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ROW(Source!A369)</f>
        <v>369</v>
      </c>
      <c r="B410">
        <v>109224583</v>
      </c>
      <c r="C410">
        <v>109224581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583</v>
      </c>
      <c r="J410" t="s">
        <v>3</v>
      </c>
      <c r="K410" t="s">
        <v>584</v>
      </c>
      <c r="L410">
        <v>1191</v>
      </c>
      <c r="N410">
        <v>1013</v>
      </c>
      <c r="O410" t="s">
        <v>585</v>
      </c>
      <c r="P410" t="s">
        <v>585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109224582</v>
      </c>
      <c r="AJ410">
        <v>384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109224590</v>
      </c>
      <c r="C411">
        <v>109224588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583</v>
      </c>
      <c r="J411" t="s">
        <v>3</v>
      </c>
      <c r="K411" t="s">
        <v>584</v>
      </c>
      <c r="L411">
        <v>1191</v>
      </c>
      <c r="N411">
        <v>1013</v>
      </c>
      <c r="O411" t="s">
        <v>585</v>
      </c>
      <c r="P411" t="s">
        <v>585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109224589</v>
      </c>
      <c r="AJ411">
        <v>385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ROW(Source!A449)</f>
        <v>449</v>
      </c>
      <c r="B412">
        <v>109224590</v>
      </c>
      <c r="C412">
        <v>109224588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583</v>
      </c>
      <c r="J412" t="s">
        <v>3</v>
      </c>
      <c r="K412" t="s">
        <v>584</v>
      </c>
      <c r="L412">
        <v>1191</v>
      </c>
      <c r="N412">
        <v>1013</v>
      </c>
      <c r="O412" t="s">
        <v>585</v>
      </c>
      <c r="P412" t="s">
        <v>585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109224589</v>
      </c>
      <c r="AJ412">
        <v>386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ROW(Source!A450)</f>
        <v>450</v>
      </c>
      <c r="B413">
        <v>109224593</v>
      </c>
      <c r="C413">
        <v>109224591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583</v>
      </c>
      <c r="J413" t="s">
        <v>3</v>
      </c>
      <c r="K413" t="s">
        <v>584</v>
      </c>
      <c r="L413">
        <v>1191</v>
      </c>
      <c r="N413">
        <v>1013</v>
      </c>
      <c r="O413" t="s">
        <v>585</v>
      </c>
      <c r="P413" t="s">
        <v>585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109224592</v>
      </c>
      <c r="AJ413">
        <v>387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ROW(Source!A451)</f>
        <v>451</v>
      </c>
      <c r="B414">
        <v>109224593</v>
      </c>
      <c r="C414">
        <v>109224591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583</v>
      </c>
      <c r="J414" t="s">
        <v>3</v>
      </c>
      <c r="K414" t="s">
        <v>584</v>
      </c>
      <c r="L414">
        <v>1191</v>
      </c>
      <c r="N414">
        <v>1013</v>
      </c>
      <c r="O414" t="s">
        <v>585</v>
      </c>
      <c r="P414" t="s">
        <v>585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109224592</v>
      </c>
      <c r="AJ414">
        <v>388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ROW(Source!A452)</f>
        <v>452</v>
      </c>
      <c r="B415">
        <v>109224596</v>
      </c>
      <c r="C415">
        <v>109224594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583</v>
      </c>
      <c r="J415" t="s">
        <v>3</v>
      </c>
      <c r="K415" t="s">
        <v>584</v>
      </c>
      <c r="L415">
        <v>1191</v>
      </c>
      <c r="N415">
        <v>1013</v>
      </c>
      <c r="O415" t="s">
        <v>585</v>
      </c>
      <c r="P415" t="s">
        <v>585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109224595</v>
      </c>
      <c r="AJ415">
        <v>389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ROW(Source!A453)</f>
        <v>453</v>
      </c>
      <c r="B416">
        <v>109224596</v>
      </c>
      <c r="C416">
        <v>109224594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583</v>
      </c>
      <c r="J416" t="s">
        <v>3</v>
      </c>
      <c r="K416" t="s">
        <v>584</v>
      </c>
      <c r="L416">
        <v>1191</v>
      </c>
      <c r="N416">
        <v>1013</v>
      </c>
      <c r="O416" t="s">
        <v>585</v>
      </c>
      <c r="P416" t="s">
        <v>585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109224595</v>
      </c>
      <c r="AJ416">
        <v>390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ROW(Source!A462)</f>
        <v>462</v>
      </c>
      <c r="B417">
        <v>109224603</v>
      </c>
      <c r="C417">
        <v>109224601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583</v>
      </c>
      <c r="J417" t="s">
        <v>3</v>
      </c>
      <c r="K417" t="s">
        <v>584</v>
      </c>
      <c r="L417">
        <v>1191</v>
      </c>
      <c r="N417">
        <v>1013</v>
      </c>
      <c r="O417" t="s">
        <v>585</v>
      </c>
      <c r="P417" t="s">
        <v>585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109224602</v>
      </c>
      <c r="AJ417">
        <v>391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ROW(Source!A463)</f>
        <v>463</v>
      </c>
      <c r="B418">
        <v>109224603</v>
      </c>
      <c r="C418">
        <v>109224601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583</v>
      </c>
      <c r="J418" t="s">
        <v>3</v>
      </c>
      <c r="K418" t="s">
        <v>584</v>
      </c>
      <c r="L418">
        <v>1191</v>
      </c>
      <c r="N418">
        <v>1013</v>
      </c>
      <c r="O418" t="s">
        <v>585</v>
      </c>
      <c r="P418" t="s">
        <v>585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109224602</v>
      </c>
      <c r="AJ418">
        <v>392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ROW(Source!A579)</f>
        <v>579</v>
      </c>
      <c r="B419">
        <v>109224613</v>
      </c>
      <c r="C419">
        <v>109224611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747</v>
      </c>
      <c r="J419" t="s">
        <v>748</v>
      </c>
      <c r="K419" t="s">
        <v>749</v>
      </c>
      <c r="L419">
        <v>1367</v>
      </c>
      <c r="N419">
        <v>1011</v>
      </c>
      <c r="O419" t="s">
        <v>535</v>
      </c>
      <c r="P419" t="s">
        <v>535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109224612</v>
      </c>
      <c r="AJ419">
        <v>393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109224613</v>
      </c>
      <c r="C420">
        <v>109224611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747</v>
      </c>
      <c r="J420" t="s">
        <v>748</v>
      </c>
      <c r="K420" t="s">
        <v>749</v>
      </c>
      <c r="L420">
        <v>1367</v>
      </c>
      <c r="N420">
        <v>1011</v>
      </c>
      <c r="O420" t="s">
        <v>535</v>
      </c>
      <c r="P420" t="s">
        <v>535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109224612</v>
      </c>
      <c r="AJ420">
        <v>394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ROW(Source!A581)</f>
        <v>581</v>
      </c>
      <c r="B421">
        <v>109224616</v>
      </c>
      <c r="C421">
        <v>109224614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616</v>
      </c>
      <c r="J421" t="s">
        <v>3</v>
      </c>
      <c r="K421" t="s">
        <v>617</v>
      </c>
      <c r="L421">
        <v>1344</v>
      </c>
      <c r="N421">
        <v>1008</v>
      </c>
      <c r="O421" t="s">
        <v>618</v>
      </c>
      <c r="P421" t="s">
        <v>618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109224615</v>
      </c>
      <c r="AJ421">
        <v>395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ROW(Source!A582)</f>
        <v>582</v>
      </c>
      <c r="B422">
        <v>109224616</v>
      </c>
      <c r="C422">
        <v>109224614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616</v>
      </c>
      <c r="J422" t="s">
        <v>3</v>
      </c>
      <c r="K422" t="s">
        <v>617</v>
      </c>
      <c r="L422">
        <v>1344</v>
      </c>
      <c r="N422">
        <v>1008</v>
      </c>
      <c r="O422" t="s">
        <v>618</v>
      </c>
      <c r="P422" t="s">
        <v>618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109224615</v>
      </c>
      <c r="AJ422">
        <v>396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ROW(Source!A652)</f>
        <v>652</v>
      </c>
      <c r="B423">
        <v>109224619</v>
      </c>
      <c r="C423">
        <v>109224617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583</v>
      </c>
      <c r="J423" t="s">
        <v>3</v>
      </c>
      <c r="K423" t="s">
        <v>584</v>
      </c>
      <c r="L423">
        <v>1191</v>
      </c>
      <c r="N423">
        <v>1013</v>
      </c>
      <c r="O423" t="s">
        <v>585</v>
      </c>
      <c r="P423" t="s">
        <v>585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454</v>
      </c>
      <c r="AH423">
        <v>2</v>
      </c>
      <c r="AI423">
        <v>109224618</v>
      </c>
      <c r="AJ423">
        <v>397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ROW(Source!A653)</f>
        <v>653</v>
      </c>
      <c r="B424">
        <v>109224619</v>
      </c>
      <c r="C424">
        <v>109224617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583</v>
      </c>
      <c r="J424" t="s">
        <v>3</v>
      </c>
      <c r="K424" t="s">
        <v>584</v>
      </c>
      <c r="L424">
        <v>1191</v>
      </c>
      <c r="N424">
        <v>1013</v>
      </c>
      <c r="O424" t="s">
        <v>585</v>
      </c>
      <c r="P424" t="s">
        <v>585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3</v>
      </c>
      <c r="AG424">
        <v>454</v>
      </c>
      <c r="AH424">
        <v>2</v>
      </c>
      <c r="AI424">
        <v>109224618</v>
      </c>
      <c r="AJ424">
        <v>398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ROW(Source!A689)</f>
        <v>689</v>
      </c>
      <c r="B425">
        <v>109224622</v>
      </c>
      <c r="C425">
        <v>109224620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583</v>
      </c>
      <c r="J425" t="s">
        <v>3</v>
      </c>
      <c r="K425" t="s">
        <v>584</v>
      </c>
      <c r="L425">
        <v>1191</v>
      </c>
      <c r="N425">
        <v>1013</v>
      </c>
      <c r="O425" t="s">
        <v>585</v>
      </c>
      <c r="P425" t="s">
        <v>585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72</v>
      </c>
      <c r="AH425">
        <v>2</v>
      </c>
      <c r="AI425">
        <v>109224621</v>
      </c>
      <c r="AJ425">
        <v>399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ROW(Source!A690)</f>
        <v>690</v>
      </c>
      <c r="B426">
        <v>109224622</v>
      </c>
      <c r="C426">
        <v>109224620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583</v>
      </c>
      <c r="J426" t="s">
        <v>3</v>
      </c>
      <c r="K426" t="s">
        <v>584</v>
      </c>
      <c r="L426">
        <v>1191</v>
      </c>
      <c r="N426">
        <v>1013</v>
      </c>
      <c r="O426" t="s">
        <v>585</v>
      </c>
      <c r="P426" t="s">
        <v>585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72</v>
      </c>
      <c r="AH426">
        <v>2</v>
      </c>
      <c r="AI426">
        <v>109224621</v>
      </c>
      <c r="AJ426">
        <v>400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ROW(Source!A691)</f>
        <v>691</v>
      </c>
      <c r="B427">
        <v>109224625</v>
      </c>
      <c r="C427">
        <v>109224623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583</v>
      </c>
      <c r="J427" t="s">
        <v>3</v>
      </c>
      <c r="K427" t="s">
        <v>584</v>
      </c>
      <c r="L427">
        <v>1191</v>
      </c>
      <c r="N427">
        <v>1013</v>
      </c>
      <c r="O427" t="s">
        <v>585</v>
      </c>
      <c r="P427" t="s">
        <v>585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144</v>
      </c>
      <c r="AH427">
        <v>2</v>
      </c>
      <c r="AI427">
        <v>109224624</v>
      </c>
      <c r="AJ427">
        <v>401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ROW(Source!A692)</f>
        <v>692</v>
      </c>
      <c r="B428">
        <v>109224625</v>
      </c>
      <c r="C428">
        <v>109224623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583</v>
      </c>
      <c r="J428" t="s">
        <v>3</v>
      </c>
      <c r="K428" t="s">
        <v>584</v>
      </c>
      <c r="L428">
        <v>1191</v>
      </c>
      <c r="N428">
        <v>1013</v>
      </c>
      <c r="O428" t="s">
        <v>585</v>
      </c>
      <c r="P428" t="s">
        <v>585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3</v>
      </c>
      <c r="AG428">
        <v>144</v>
      </c>
      <c r="AH428">
        <v>2</v>
      </c>
      <c r="AI428">
        <v>109224624</v>
      </c>
      <c r="AJ428">
        <v>402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2022-04-20T13:08:00Z</dcterms:created>
  <dcterms:modified xsi:type="dcterms:W3CDTF">2022-04-20T13:13:42Z</dcterms:modified>
</cp:coreProperties>
</file>